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2025\Սուբվենցիա -2025\Լույսի մրցույթ\"/>
    </mc:Choice>
  </mc:AlternateContent>
  <bookViews>
    <workbookView xWindow="0" yWindow="0" windowWidth="28800" windowHeight="11265"/>
  </bookViews>
  <sheets>
    <sheet name="Տվյալներ" sheetId="2" r:id="rId1"/>
    <sheet name="Բովանդակություն" sheetId="5" r:id="rId2"/>
    <sheet name="Բացատրագիր" sheetId="6" r:id="rId3"/>
    <sheet name="Ամփոփ նախահաշիվ" sheetId="3" r:id="rId4"/>
    <sheet name="Նախահաշիվ 1-1" sheetId="1" r:id="rId5"/>
    <sheet name="Ծավ Նախ " sheetId="8" r:id="rId6"/>
  </sheets>
  <definedNames>
    <definedName name="_xlnm.Print_Area" localSheetId="2">Բացատրագիր!$A$1:$I$37</definedName>
    <definedName name="_xlnm.Print_Area" localSheetId="1">Բովանդակություն!$A$1:$E$33</definedName>
    <definedName name="_xlnm.Print_Area" localSheetId="5">'Ծավ Նախ '!$A$3:$G$123</definedName>
    <definedName name="_xlnm.Print_Area" localSheetId="4">'Նախահաշիվ 1-1'!$A$1:$R$133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1" i="8" l="1"/>
  <c r="F107" i="8"/>
  <c r="F103" i="8"/>
  <c r="I8" i="8"/>
  <c r="P122" i="1"/>
  <c r="E28" i="1"/>
  <c r="E24" i="1"/>
  <c r="E20" i="1"/>
  <c r="E87" i="1" l="1"/>
  <c r="E83" i="1"/>
  <c r="E101" i="1" l="1"/>
  <c r="E91" i="8" l="1"/>
  <c r="D91" i="8"/>
  <c r="C91" i="8"/>
  <c r="B91" i="8"/>
  <c r="A91" i="8"/>
  <c r="E105" i="1"/>
  <c r="A97" i="1"/>
  <c r="O93" i="1"/>
  <c r="Q93" i="1" s="1"/>
  <c r="I93" i="1"/>
  <c r="E72" i="1"/>
  <c r="A66" i="1"/>
  <c r="E60" i="1"/>
  <c r="E40" i="1"/>
  <c r="E44" i="1" l="1"/>
  <c r="D61" i="8" l="1"/>
  <c r="C61" i="8"/>
  <c r="A61" i="8"/>
  <c r="B61" i="8"/>
  <c r="O114" i="1" l="1"/>
  <c r="E64" i="1"/>
  <c r="E61" i="8" s="1"/>
  <c r="O65" i="1"/>
  <c r="Q64" i="1" s="1"/>
  <c r="O64" i="1"/>
  <c r="E16" i="1" l="1"/>
  <c r="Q16" i="1"/>
  <c r="A20" i="1"/>
  <c r="A24" i="1" s="1"/>
  <c r="A28" i="1" s="1"/>
  <c r="A32" i="1" s="1"/>
  <c r="A36" i="1" s="1"/>
  <c r="A40" i="1" s="1"/>
  <c r="A44" i="1" s="1"/>
  <c r="A48" i="1" s="1"/>
  <c r="A52" i="1" s="1"/>
  <c r="A56" i="1" s="1"/>
  <c r="O20" i="1"/>
  <c r="Q20" i="1" s="1"/>
  <c r="O24" i="1"/>
  <c r="Q28" i="1"/>
  <c r="Q32" i="1"/>
  <c r="Q36" i="1"/>
  <c r="Q40" i="1"/>
  <c r="O44" i="1"/>
  <c r="O45" i="1"/>
  <c r="E48" i="1"/>
  <c r="O48" i="1"/>
  <c r="Q48" i="1" s="1"/>
  <c r="E52" i="1"/>
  <c r="O52" i="1"/>
  <c r="Q52" i="1" s="1"/>
  <c r="E56" i="1"/>
  <c r="O56" i="1"/>
  <c r="Q56" i="1" s="1"/>
  <c r="E32" i="1" l="1"/>
  <c r="E36" i="1" s="1"/>
  <c r="Q24" i="1"/>
  <c r="Q44" i="1"/>
  <c r="E111" i="8" l="1"/>
  <c r="D111" i="8"/>
  <c r="C111" i="8"/>
  <c r="B111" i="8"/>
  <c r="E107" i="8"/>
  <c r="D107" i="8"/>
  <c r="C107" i="8"/>
  <c r="B107" i="8"/>
  <c r="D103" i="8"/>
  <c r="C103" i="8"/>
  <c r="B103" i="8"/>
  <c r="D99" i="8"/>
  <c r="C99" i="8"/>
  <c r="B99" i="8"/>
  <c r="E95" i="8"/>
  <c r="D95" i="8"/>
  <c r="C95" i="8"/>
  <c r="B95" i="8"/>
  <c r="A95" i="8"/>
  <c r="D84" i="8"/>
  <c r="C84" i="8"/>
  <c r="B84" i="8"/>
  <c r="D80" i="8"/>
  <c r="C80" i="8"/>
  <c r="B80" i="8"/>
  <c r="E75" i="8"/>
  <c r="D75" i="8"/>
  <c r="C75" i="8"/>
  <c r="B75" i="8"/>
  <c r="D70" i="8"/>
  <c r="C70" i="8"/>
  <c r="B70" i="8"/>
  <c r="E65" i="8"/>
  <c r="D65" i="8"/>
  <c r="C65" i="8"/>
  <c r="B65" i="8"/>
  <c r="D57" i="8"/>
  <c r="C57" i="8"/>
  <c r="B57" i="8"/>
  <c r="D53" i="8"/>
  <c r="C53" i="8"/>
  <c r="B53" i="8"/>
  <c r="D49" i="8"/>
  <c r="C49" i="8"/>
  <c r="B49" i="8"/>
  <c r="D45" i="8"/>
  <c r="C45" i="8"/>
  <c r="B45" i="8"/>
  <c r="D41" i="8"/>
  <c r="C41" i="8"/>
  <c r="B41" i="8"/>
  <c r="D37" i="8"/>
  <c r="C37" i="8"/>
  <c r="B37" i="8"/>
  <c r="D33" i="8"/>
  <c r="C33" i="8"/>
  <c r="B33" i="8"/>
  <c r="A33" i="8"/>
  <c r="D29" i="8"/>
  <c r="C29" i="8"/>
  <c r="B29" i="8"/>
  <c r="A29" i="8"/>
  <c r="D25" i="8"/>
  <c r="C25" i="8"/>
  <c r="B25" i="8"/>
  <c r="A25" i="8"/>
  <c r="D21" i="8"/>
  <c r="C21" i="8"/>
  <c r="B21" i="8"/>
  <c r="A21" i="8"/>
  <c r="D17" i="8"/>
  <c r="C17" i="8"/>
  <c r="B17" i="8"/>
  <c r="A17" i="8"/>
  <c r="D13" i="8"/>
  <c r="C13" i="8"/>
  <c r="B13" i="8"/>
  <c r="A13" i="8"/>
  <c r="E80" i="8" l="1"/>
  <c r="E45" i="8"/>
  <c r="E25" i="8" l="1"/>
  <c r="E21" i="8"/>
  <c r="E13" i="8"/>
  <c r="E70" i="8" l="1"/>
  <c r="E57" i="8" l="1"/>
  <c r="E37" i="8" l="1"/>
  <c r="E103" i="8" l="1"/>
  <c r="E41" i="8"/>
  <c r="P6" i="1" l="1"/>
  <c r="P7" i="1"/>
  <c r="P8" i="1"/>
  <c r="J83" i="1" l="1"/>
  <c r="J87" i="1"/>
  <c r="H87" i="1"/>
  <c r="H83" i="1"/>
  <c r="J64" i="1"/>
  <c r="J93" i="1"/>
  <c r="H64" i="1"/>
  <c r="H93" i="1"/>
  <c r="J28" i="1"/>
  <c r="J32" i="1"/>
  <c r="J36" i="1"/>
  <c r="J16" i="1"/>
  <c r="J20" i="1"/>
  <c r="J24" i="1"/>
  <c r="H16" i="1"/>
  <c r="H20" i="1"/>
  <c r="H24" i="1"/>
  <c r="H28" i="1"/>
  <c r="H32" i="1"/>
  <c r="H36" i="1"/>
  <c r="J48" i="1"/>
  <c r="J52" i="1"/>
  <c r="J40" i="1"/>
  <c r="J44" i="1"/>
  <c r="J56" i="1"/>
  <c r="H52" i="1"/>
  <c r="H40" i="1"/>
  <c r="H44" i="1"/>
  <c r="H56" i="1"/>
  <c r="H48" i="1"/>
  <c r="O105" i="1" l="1"/>
  <c r="Q105" i="1" l="1"/>
  <c r="R105" i="1" s="1"/>
  <c r="E84" i="8"/>
  <c r="Q60" i="1" l="1"/>
  <c r="E99" i="8" l="1"/>
  <c r="E29" i="8"/>
  <c r="E33" i="8" l="1"/>
  <c r="E24" i="6"/>
  <c r="O101" i="1" l="1"/>
  <c r="Q101" i="1" s="1"/>
  <c r="I101" i="1"/>
  <c r="G101" i="1"/>
  <c r="O82" i="1" l="1"/>
  <c r="O81" i="1"/>
  <c r="O80" i="1"/>
  <c r="O79" i="1"/>
  <c r="O78" i="1"/>
  <c r="O77" i="1"/>
  <c r="Q77" i="1" l="1"/>
  <c r="B19" i="6"/>
  <c r="A101" i="1"/>
  <c r="A99" i="8" s="1"/>
  <c r="O118" i="1"/>
  <c r="O115" i="1"/>
  <c r="O113" i="1"/>
  <c r="Q113" i="1" l="1"/>
  <c r="R113" i="1" s="1"/>
  <c r="O97" i="1" l="1"/>
  <c r="Q97" i="1" s="1"/>
  <c r="I97" i="1"/>
  <c r="O67" i="1"/>
  <c r="O76" i="1"/>
  <c r="O75" i="1"/>
  <c r="O74" i="1"/>
  <c r="O73" i="1"/>
  <c r="O72" i="1"/>
  <c r="O70" i="1"/>
  <c r="Q72" i="1" l="1"/>
  <c r="A105" i="1" l="1"/>
  <c r="A109" i="1" l="1"/>
  <c r="A107" i="8" s="1"/>
  <c r="A103" i="8"/>
  <c r="O66" i="1"/>
  <c r="O109" i="1" l="1"/>
  <c r="A113" i="1" l="1"/>
  <c r="A111" i="8" s="1"/>
  <c r="O71" i="1"/>
  <c r="O69" i="1"/>
  <c r="O68" i="1"/>
  <c r="D11" i="3" l="1"/>
  <c r="D12" i="3" s="1"/>
  <c r="D13" i="3" s="1"/>
  <c r="Q66" i="1"/>
  <c r="E49" i="8"/>
  <c r="O110" i="1" l="1"/>
  <c r="E53" i="8" l="1"/>
  <c r="E17" i="8" l="1"/>
  <c r="A37" i="8" l="1"/>
  <c r="Q109" i="1" l="1"/>
  <c r="R109" i="1" s="1"/>
  <c r="A45" i="8" l="1"/>
  <c r="A41" i="8"/>
  <c r="D4" i="1"/>
  <c r="D3" i="1"/>
  <c r="B4" i="3"/>
  <c r="A49" i="8" l="1"/>
  <c r="B3" i="3"/>
  <c r="A60" i="1" l="1"/>
  <c r="A57" i="8" s="1"/>
  <c r="A53" i="8"/>
  <c r="D21" i="6"/>
  <c r="F14" i="6"/>
  <c r="A65" i="8" l="1"/>
  <c r="A72" i="1" l="1"/>
  <c r="A70" i="8" s="1"/>
  <c r="A77" i="1" l="1"/>
  <c r="A75" i="8" s="1"/>
  <c r="A83" i="1" l="1"/>
  <c r="A80" i="8" s="1"/>
  <c r="A87" i="1" l="1"/>
  <c r="A84" i="8" s="1"/>
  <c r="G17" i="6" l="1"/>
  <c r="G16" i="6"/>
  <c r="O88" i="1" l="1"/>
  <c r="O87" i="1"/>
  <c r="O84" i="1"/>
  <c r="O83" i="1"/>
  <c r="Q83" i="1" l="1"/>
  <c r="Q87" i="1"/>
  <c r="D15" i="3" l="1"/>
  <c r="D21" i="3" s="1"/>
  <c r="D26" i="3" s="1"/>
  <c r="D27" i="3" s="1"/>
  <c r="D28" i="3" s="1"/>
  <c r="D29" i="3" l="1"/>
  <c r="D30" i="3" s="1"/>
  <c r="R12" i="1" l="1"/>
  <c r="R64" i="1" l="1"/>
  <c r="F64" i="1" s="1"/>
  <c r="R93" i="1"/>
  <c r="F93" i="1" s="1"/>
  <c r="P64" i="1"/>
  <c r="F61" i="8"/>
  <c r="G61" i="8" s="1"/>
  <c r="R28" i="1"/>
  <c r="F28" i="1" s="1"/>
  <c r="R32" i="1"/>
  <c r="F32" i="1" s="1"/>
  <c r="R36" i="1"/>
  <c r="F36" i="1" s="1"/>
  <c r="R16" i="1"/>
  <c r="F16" i="1" s="1"/>
  <c r="R24" i="1"/>
  <c r="F24" i="1" s="1"/>
  <c r="R20" i="1"/>
  <c r="F20" i="1" s="1"/>
  <c r="R40" i="1"/>
  <c r="F40" i="1" s="1"/>
  <c r="P40" i="1" s="1"/>
  <c r="R56" i="1"/>
  <c r="F56" i="1" s="1"/>
  <c r="P56" i="1" s="1"/>
  <c r="R52" i="1"/>
  <c r="F52" i="1" s="1"/>
  <c r="P52" i="1" s="1"/>
  <c r="R44" i="1"/>
  <c r="F44" i="1" s="1"/>
  <c r="P44" i="1" s="1"/>
  <c r="R48" i="1"/>
  <c r="F48" i="1" s="1"/>
  <c r="P48" i="1" s="1"/>
  <c r="R60" i="1"/>
  <c r="R77" i="1"/>
  <c r="R101" i="1"/>
  <c r="R72" i="1"/>
  <c r="R97" i="1"/>
  <c r="R66" i="1"/>
  <c r="R83" i="1"/>
  <c r="F83" i="1" s="1"/>
  <c r="R87" i="1"/>
  <c r="F87" i="1" s="1"/>
  <c r="P93" i="1" l="1"/>
  <c r="F91" i="8"/>
  <c r="G91" i="8" s="1"/>
  <c r="P16" i="1"/>
  <c r="F13" i="8"/>
  <c r="G13" i="8" s="1"/>
  <c r="P36" i="1"/>
  <c r="F33" i="8"/>
  <c r="G33" i="8" s="1"/>
  <c r="P20" i="1"/>
  <c r="F17" i="8"/>
  <c r="G17" i="8" s="1"/>
  <c r="P32" i="1"/>
  <c r="F29" i="8"/>
  <c r="G29" i="8" s="1"/>
  <c r="P24" i="1"/>
  <c r="F21" i="8"/>
  <c r="G21" i="8" s="1"/>
  <c r="P28" i="1"/>
  <c r="F25" i="8"/>
  <c r="G25" i="8" s="1"/>
  <c r="H105" i="1"/>
  <c r="J105" i="1"/>
  <c r="H60" i="1"/>
  <c r="J60" i="1"/>
  <c r="H77" i="1"/>
  <c r="H101" i="1"/>
  <c r="J77" i="1"/>
  <c r="J101" i="1"/>
  <c r="J97" i="1"/>
  <c r="J113" i="1"/>
  <c r="H97" i="1"/>
  <c r="H113" i="1"/>
  <c r="J66" i="1"/>
  <c r="J72" i="1"/>
  <c r="H66" i="1"/>
  <c r="H72" i="1"/>
  <c r="J109" i="1"/>
  <c r="H109" i="1"/>
  <c r="F105" i="1" l="1"/>
  <c r="F60" i="1"/>
  <c r="F57" i="8" s="1"/>
  <c r="G57" i="8" s="1"/>
  <c r="F66" i="1"/>
  <c r="F97" i="1"/>
  <c r="F95" i="8" s="1"/>
  <c r="G95" i="8" s="1"/>
  <c r="F113" i="1"/>
  <c r="F101" i="1"/>
  <c r="F99" i="8" s="1"/>
  <c r="G99" i="8" s="1"/>
  <c r="F77" i="1"/>
  <c r="F75" i="8" s="1"/>
  <c r="G75" i="8" s="1"/>
  <c r="F72" i="1"/>
  <c r="F70" i="8" s="1"/>
  <c r="G70" i="8" s="1"/>
  <c r="F109" i="1"/>
  <c r="F53" i="8"/>
  <c r="G53" i="8" s="1"/>
  <c r="F37" i="8"/>
  <c r="G37" i="8" s="1"/>
  <c r="F49" i="8"/>
  <c r="G49" i="8" s="1"/>
  <c r="F45" i="8"/>
  <c r="G45" i="8" s="1"/>
  <c r="F41" i="8"/>
  <c r="G41" i="8" s="1"/>
  <c r="F80" i="8"/>
  <c r="G80" i="8" s="1"/>
  <c r="F84" i="8"/>
  <c r="G84" i="8" s="1"/>
  <c r="G103" i="8" l="1"/>
  <c r="G107" i="8"/>
  <c r="P66" i="1"/>
  <c r="F65" i="8"/>
  <c r="G65" i="8" s="1"/>
  <c r="G88" i="8" s="1"/>
  <c r="P113" i="1"/>
  <c r="G111" i="8"/>
  <c r="P97" i="1"/>
  <c r="P105" i="1"/>
  <c r="P60" i="1"/>
  <c r="P101" i="1"/>
  <c r="P77" i="1"/>
  <c r="P72" i="1"/>
  <c r="P109" i="1"/>
  <c r="P87" i="1"/>
  <c r="P83" i="1"/>
  <c r="G116" i="8" l="1"/>
  <c r="G119" i="8" s="1"/>
  <c r="P119" i="1"/>
  <c r="P91" i="1"/>
  <c r="G89" i="8" l="1"/>
  <c r="G120" i="8"/>
  <c r="G121" i="8" s="1"/>
  <c r="G117" i="8"/>
  <c r="P121" i="1"/>
  <c r="P123" i="1" s="1"/>
  <c r="P124" i="1" s="1"/>
  <c r="P125" i="1" s="1"/>
  <c r="P126" i="1" s="1"/>
  <c r="P127" i="1" l="1"/>
  <c r="C11" i="3" l="1"/>
  <c r="C12" i="3" s="1"/>
  <c r="F12" i="3" s="1"/>
  <c r="P128" i="1"/>
  <c r="H8" i="1" s="1"/>
  <c r="F11" i="3" l="1"/>
  <c r="C13" i="3"/>
  <c r="C14" i="3" s="1"/>
  <c r="F13" i="3" l="1"/>
  <c r="C15" i="3"/>
  <c r="C17" i="3" l="1"/>
  <c r="F17" i="3" s="1"/>
  <c r="E19" i="3"/>
  <c r="F19" i="3" s="1"/>
  <c r="F14" i="3"/>
  <c r="F31" i="3" s="1"/>
  <c r="F31" i="6" s="1"/>
  <c r="F15" i="3"/>
  <c r="E20" i="3"/>
  <c r="F20" i="3" s="1"/>
  <c r="E21" i="3" l="1"/>
  <c r="C18" i="3"/>
  <c r="C21" i="3" s="1"/>
  <c r="C26" i="3" s="1"/>
  <c r="C27" i="3" s="1"/>
  <c r="C28" i="3" s="1"/>
  <c r="F18" i="3" l="1"/>
  <c r="E24" i="3"/>
  <c r="F24" i="3" s="1"/>
  <c r="F30" i="6" s="1"/>
  <c r="E23" i="3"/>
  <c r="F23" i="3" s="1"/>
  <c r="F29" i="6" s="1"/>
  <c r="F21" i="3"/>
  <c r="C29" i="3"/>
  <c r="C30" i="3" s="1"/>
  <c r="F28" i="6" s="1"/>
  <c r="E25" i="3" l="1"/>
  <c r="F25" i="3" s="1"/>
  <c r="E26" i="3" l="1"/>
  <c r="F26" i="3" s="1"/>
  <c r="E27" i="3" l="1"/>
  <c r="E28" i="3" s="1"/>
  <c r="F27" i="3" l="1"/>
  <c r="E29" i="3"/>
  <c r="F29" i="3" s="1"/>
  <c r="F28" i="3"/>
  <c r="E30" i="3" l="1"/>
  <c r="F30" i="3" s="1"/>
  <c r="E7" i="3" s="1"/>
  <c r="G26" i="6" s="1"/>
</calcChain>
</file>

<file path=xl/sharedStrings.xml><?xml version="1.0" encoding="utf-8"?>
<sst xmlns="http://schemas.openxmlformats.org/spreadsheetml/2006/main" count="312" uniqueCount="218">
  <si>
    <t>NN</t>
  </si>
  <si>
    <t>x1.02x1.05x</t>
  </si>
  <si>
    <t>ՏԵՂԵԿԱԳՐԻ Հ/Հ</t>
  </si>
  <si>
    <t>ՄԻՋԻՆ ԱՇԽԱՏԱՎԱՐՁ</t>
  </si>
  <si>
    <t>ՏՐԱՆՍՊՈՐՏԱՅԻՆ ԾԱԽՍԵՐԻ ԳՈՐԾԱԿԻՑ</t>
  </si>
  <si>
    <t>ԱՇԽԱՏԱՎԱՐՁԻ ԳՈՐԾԱԿԻՑ</t>
  </si>
  <si>
    <t>ՄԵՔԵՆԱ-ՄԵԽԱՆԻԶՄՆԵՐԻ ԳՈՐԾԱԿԻՑ</t>
  </si>
  <si>
    <t>Նախահաշվի և հաշվարկի համարը</t>
  </si>
  <si>
    <t>Անվանումը</t>
  </si>
  <si>
    <t>Շին. Մոնտաժային աշխատանքներ (հազար դրամ)</t>
  </si>
  <si>
    <t>Սարքավորումներ (հազար դրամ)</t>
  </si>
  <si>
    <t>Այլ ծախսեր           (հազար դրամ)</t>
  </si>
  <si>
    <t>Ընդամենը            (հազար դրամ)</t>
  </si>
  <si>
    <t>Գլուխ N2 Շինարարության հիմնական օբեկտներ</t>
  </si>
  <si>
    <t>Տեղային նախահաշիվ</t>
  </si>
  <si>
    <t>Ընդամենը</t>
  </si>
  <si>
    <t>Ընդամենը 2--7 գլուխներով</t>
  </si>
  <si>
    <t>Գլուխ N8 Ժամանակավոր շենքեր և կառույցներ</t>
  </si>
  <si>
    <t>Ընդամենը 2--8 գլուխներով</t>
  </si>
  <si>
    <t>Գլուխ N9 Այլ ծախսեր</t>
  </si>
  <si>
    <t>Ձմեռային թանկացումներ</t>
  </si>
  <si>
    <t>Առաջացած աղբի տեղափոխում 0.15%</t>
  </si>
  <si>
    <t>Ընդամենը 2--9 գլուխներով</t>
  </si>
  <si>
    <t>Գլուխ N10 Տնօրենություն</t>
  </si>
  <si>
    <t>Տեխնիկական հսկողություն</t>
  </si>
  <si>
    <t>Հեղինակային հսկողություն</t>
  </si>
  <si>
    <t>Ընդամենը 2--10 գլուխներով</t>
  </si>
  <si>
    <t>Չնախատեսված ծախսեր 3%</t>
  </si>
  <si>
    <t>ԱԱՀ 20%</t>
  </si>
  <si>
    <t>Այդ թվում վերադարձի գումարը</t>
  </si>
  <si>
    <t>Նախ.</t>
  </si>
  <si>
    <t>հազար դրամ</t>
  </si>
  <si>
    <t xml:space="preserve">ՆՅՈՒԹԵՐԻ ԾԱԽՍԸ ԵՎ ԱՐԺԵՔԸ 1 ՄԻԱՎՈՐԻ ՀԱՄԱՐ                                             </t>
  </si>
  <si>
    <t>ԱՄՓՈՓ ՆԱԽԱՀԱՇՎԱՐԿ</t>
  </si>
  <si>
    <t>ԲՈՎԱՆԴԱԿՈՒԹՅՈՒՆ</t>
  </si>
  <si>
    <t>Բացատրագիր</t>
  </si>
  <si>
    <t>Ամփոփ նախահաշիվ</t>
  </si>
  <si>
    <t>Ծավալաթերթ նախահաշիվ</t>
  </si>
  <si>
    <t>Նախահաշիվը կազմված է ՀՀ քաղաքաշինության  նախարարության հրամանով</t>
  </si>
  <si>
    <t xml:space="preserve"> հաստատված  «գործող գներով  շինարարական աշխատանքների</t>
  </si>
  <si>
    <t xml:space="preserve"> գնահատման կարգի» համաձայն։</t>
  </si>
  <si>
    <t>Նախահաշիվները կազմված են նախագծային ծավալներին համապատասխան՝</t>
  </si>
  <si>
    <t xml:space="preserve"> ըստ ծավալաթերթի։</t>
  </si>
  <si>
    <t>Կոնստրուկտիվ էլեմենտների նյութածախսերը վերցված են 1984թ-ի նորմերով։</t>
  </si>
  <si>
    <t>Հիմնական աշխատավարձը և մեքենաների շահագործումը գնահատված են</t>
  </si>
  <si>
    <t xml:space="preserve"> 1984թ-ի գներով և վերահաշվարկված են</t>
  </si>
  <si>
    <t>տեղեկագրով՝</t>
  </si>
  <si>
    <t>ռուբլուց դրամ անցման հետևյալ գործակիցներով /ինդեքսներով/՝</t>
  </si>
  <si>
    <t>աշխատավարձի համար                                        -----------</t>
  </si>
  <si>
    <t>մեքենաների շահագործման համար               ----------</t>
  </si>
  <si>
    <t>Ռուբլուց դրամի անցման գործակիցը հաշվարկված է աշխատողների ամսական</t>
  </si>
  <si>
    <t>հազար դրամ  միջին  աշխատավարձի չափով։</t>
  </si>
  <si>
    <t>Նյութերի արժեքները վերցված են ֆինանսների նախարարության կողմից</t>
  </si>
  <si>
    <t xml:space="preserve"> հրատարակված</t>
  </si>
  <si>
    <t>տեղեկագրից և տվյալ ամսվա  շուկայական</t>
  </si>
  <si>
    <t xml:space="preserve"> արժեքներից՝ դրան ավելացված</t>
  </si>
  <si>
    <t>այլ նյութեր</t>
  </si>
  <si>
    <t>%</t>
  </si>
  <si>
    <t>տրանսպորտային ծախսեր</t>
  </si>
  <si>
    <t>պահեստավորման ծախսեր</t>
  </si>
  <si>
    <t>Ընդհանուր նախահաշվային արժեքը կազմում է</t>
  </si>
  <si>
    <t xml:space="preserve">հազար դրամ,
</t>
  </si>
  <si>
    <t>որի մեջ ներառված են՝</t>
  </si>
  <si>
    <t>Շին. մոնտաժային աշխատանքները</t>
  </si>
  <si>
    <t>հազ. դրամ</t>
  </si>
  <si>
    <t>Տեխնիկական հսկողությունը</t>
  </si>
  <si>
    <t>Հեղինակային հսկողությունը</t>
  </si>
  <si>
    <t>Վերադարձի գումարը կազմում է</t>
  </si>
  <si>
    <t>ինֆ տեղ</t>
  </si>
  <si>
    <t>ԷԼ ՄՈՆՏԱԺԱՅԻՆ ԱՇԽԱՏԱՆՔՆԵՐ</t>
  </si>
  <si>
    <t>ՊԱՏՎԻՐԱՏՈՒ</t>
  </si>
  <si>
    <t>ՊԱՅՄԱՆԱԳՐԻ ՀԱՄԱՐԸ</t>
  </si>
  <si>
    <t>ՆԱԽԱԳԾԻ ԱՆՎԱՆՈՒՄԸ</t>
  </si>
  <si>
    <t>ՊԱՅՄԱՆԱԳԻՐ`</t>
  </si>
  <si>
    <t>Ս8-572-4 Կիրառ.</t>
  </si>
  <si>
    <t>Ս8-525-1</t>
  </si>
  <si>
    <t>Կազմեց՝------------------------------------------------- Գ. Բաբայան</t>
  </si>
  <si>
    <t>Կազմեց՝ .............................................. Գ Բաբայան</t>
  </si>
  <si>
    <t>Ժ8-11-1</t>
  </si>
  <si>
    <t>Ժ6-14</t>
  </si>
  <si>
    <t>ՕԲՅԵԿՏԻ ԱՆՎԱՆՈՒՄ`</t>
  </si>
  <si>
    <t>U8-364-1</t>
  </si>
  <si>
    <t>Ս8-150-4
Գ.ա.=1.04
կիրառ.</t>
  </si>
  <si>
    <t>Ժ8-402-1</t>
  </si>
  <si>
    <t>Ժ1-1605</t>
  </si>
  <si>
    <t>Ս8-594-1 Կիրառ.</t>
  </si>
  <si>
    <t xml:space="preserve">ԱՇԽԱՏԱՆՔՆԵՐԻ և ԾԱԽՍԵՐԻ ՇԻՖՐԸ РАБОТА և КОД РАСХОДОВ                        </t>
  </si>
  <si>
    <t xml:space="preserve">ԱՇԽԱՏԱՆՔՆԵՐԻ ԱՆՎԱՆՈՒՄԸ НАЗВАНИЕ РАБОТЫ               </t>
  </si>
  <si>
    <t xml:space="preserve">ՉԱՓՄԱՆ ՄԻԱՎՈՐԸ ЕДИНИЦА ИЗМЕРЕНИЯ                                 </t>
  </si>
  <si>
    <t xml:space="preserve">ԾԱՎԱԼԸ ОБЪЕМ                                                   </t>
  </si>
  <si>
    <t xml:space="preserve">ԱՅԴ ԹՎՈՒՄ В ТОМ ЧИСЛЕ                                                                                                                                                                                                                         </t>
  </si>
  <si>
    <t>ԸՆԴՀԱՆՈՒՐ ԱՐԺԵՔԸ ОБЩАЯ СТОИМОСТЬ</t>
  </si>
  <si>
    <t>ՆՅՈՒԹԵՐԻ ԱՐԺԵՔԸ СТОИМОСТЬ МАТЕРИАЛОВ</t>
  </si>
  <si>
    <t>ԱՇԽԱՏԱՎԱՐՁ ЗАРПЛАТА:</t>
  </si>
  <si>
    <t>ՄԵՔԵՆԱ-ՄԵԽԱՆԻԶՄԻ ՇԱՀԱԳՈՐԾՈՒՄ РАБОТА МАШИНЫ-МЕХАНИЗМА</t>
  </si>
  <si>
    <t>ԸՍՏ ՆՈՐՄԵՐԻ ПО НОРМАМ</t>
  </si>
  <si>
    <t>ԳՈՐԾՈՂ ԳՆԵՐՈՎ ПО ВЫГОДНЫМ ЦЕНАМ</t>
  </si>
  <si>
    <t>ԱՆՎԱՆՈՒՄԸ НАЗВАНИЕ</t>
  </si>
  <si>
    <t>ՉԱՓՄԱՆ ՄԻԱՎՈՐԸ ЕДИНИЦА ИЗМЕРЕНИЯ</t>
  </si>
  <si>
    <t xml:space="preserve">ՔԱՆԱԿԸ количество </t>
  </si>
  <si>
    <t>ԱՐԺԵՔԸ ЦЕННОСТЬ</t>
  </si>
  <si>
    <t>ՀԱԶ. ԴՐԱՄ тыс. драм</t>
  </si>
  <si>
    <t xml:space="preserve">1 ՄԻԱՎՈՐԻ ԱՐԺԵՔԸ  /հազ. Դրամ/  СТОИМОСТЬ 1 ЕДИНИЦЫ/тыс. Драм /            </t>
  </si>
  <si>
    <t>ՆՈՐ ՀԵՆԱՍՅՈՒՆ Опора</t>
  </si>
  <si>
    <t>Ինդեքսավորումը՝ индексирование:</t>
  </si>
  <si>
    <t>Աշխատավարձին Зарплата:</t>
  </si>
  <si>
    <t>Տրանսպորտային ծախսերի գործակիցը Коэффициент транспортных расходов</t>
  </si>
  <si>
    <t>Շինարարական աշխատանքների արժեքը
 Стоимость строительных работ-</t>
  </si>
  <si>
    <t>հազ.դր.
 Тыс др</t>
  </si>
  <si>
    <t>ՊԱՅՄԱՆԱԳԻՐ` 
ДОГОВОР:</t>
  </si>
  <si>
    <t>ՕԲՅԵԿՏԻ ԱՆՎԱՆՈՒՄ`
 НАИМЕНОВАНИЕ ОБЪЕКТА:</t>
  </si>
  <si>
    <t>մ
м</t>
  </si>
  <si>
    <t>Խճով նախաշերտի իրականացում 10սմ 
Выполнение гравийного слоя 10 см</t>
  </si>
  <si>
    <t xml:space="preserve">մ3 м3 </t>
  </si>
  <si>
    <t>Խիճ Гравия</t>
  </si>
  <si>
    <t>Բետոն B12.5 դասի 
Бетон класса В12,5</t>
  </si>
  <si>
    <t>տ т</t>
  </si>
  <si>
    <t>գմ л.м</t>
  </si>
  <si>
    <t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t>
  </si>
  <si>
    <t>Շին. աղբի տեղափոխում մինչև 5կմ 
Шин. вывоз мусора до 5 км</t>
  </si>
  <si>
    <t xml:space="preserve">Բեռնում շինարարական աղբի ավտոմոբիլային փոխադրումների ժամանակ
Погрузка мусора строительного при автомобильных перевозках </t>
  </si>
  <si>
    <t xml:space="preserve">Էլեկտրոդ УОНИИ 13/55, 3մմ  
Электрод UNION 13/55, 3 мм </t>
  </si>
  <si>
    <t>կգ кг</t>
  </si>
  <si>
    <t>Ամրան Ф16մմ, AIII հենասյան խարսխման համար /0.25*3հատ/  Арматура Ф16 мм, для анкеровки опоры AIII /0,25*3шт/</t>
  </si>
  <si>
    <t>Ամրան Ф16մմ, AIII
Арматура Ф16 мм</t>
  </si>
  <si>
    <t>Անկյունակ 50x50x5մմ  - 1.5գմ /հողանցման համար/ 
Уголок 50х50х5 мм - 1,5 гр /для заземления/</t>
  </si>
  <si>
    <t>Անկյունակ 50x50x5մմ 
Уголок 50х50х5 мм</t>
  </si>
  <si>
    <t>Պողպատյա թիթեղ 40x4մմ - 0.5գմ /հողանցման համար/ Стальной лист 40х4 мм - 0,5 г /для заземления/</t>
  </si>
  <si>
    <t>Պողպատյա թիթեղ 40x4մմ Стальной лист 40х4 мм</t>
  </si>
  <si>
    <t>Մետաղական պահունակների տեղադրում հենասյուների վրա Ф42*2.5մմ, L=1.7մ 
Установка металлических контейнеров на столбы Ф42*2,5 мм, L=1,7 м</t>
  </si>
  <si>
    <t>Խողովակ Ф42*2.5մմ 
Трубка Ф42*2,5 мм</t>
  </si>
  <si>
    <t>Գոֆրե խողովակ Ф25մմ 
Гофрированная труба Ф25мм</t>
  </si>
  <si>
    <t>Խարսխային հենարանների վրա  СИП հաղորդալարի մոնտաժային  նյութեր 
Материалы для монтажа кабеля СИП на анкерных опорах</t>
  </si>
  <si>
    <t>հատ шт</t>
  </si>
  <si>
    <t>մ м</t>
  </si>
  <si>
    <t>Միջանկյալ հենարանների վրա СИП հաղորդալարի մոնտաժային  նյութեր 
Материалы для монтажа кабеля СИП на промежуточных опорах</t>
  </si>
  <si>
    <t>Մետաղական հենասյուների յուղաներկում 2 անգամ հակակոռոզիոն ներկով 
Масляная покраска металлических столбов 2 раза антикоррозийной краской</t>
  </si>
  <si>
    <t>Մետաղական պահունակների յուղաներկում 2 անգամ հակակոռոզիոն ներկով 
Масляная покраска металлической тары 2 раза антикоррозийной краской</t>
  </si>
  <si>
    <t>Հակակոռոզիոն, железный сурик. (2,8 կգ) МА-15  Антикоррозийный, железный сурик. (2,8 кг) МА-15</t>
  </si>
  <si>
    <t>Օլիֆ Олиф</t>
  </si>
  <si>
    <t>մ2 м2</t>
  </si>
  <si>
    <t>ԷԼ ՄՈՆՏԱԺԱՅԻՆ ԱՇԽԱՏԱՆՔՆԵՐ 
ЭЛ МОНТАЖНЫЕ РАБОТЫ</t>
  </si>
  <si>
    <t xml:space="preserve">Ընդամենը Общий:  </t>
  </si>
  <si>
    <t>գմ лм</t>
  </si>
  <si>
    <t>DIN ձող 300 (300մմ երկարությամբ) Стержень DIN 300 (длина 300 мм)</t>
  </si>
  <si>
    <t>Ժամանակի ռելե Реле времени</t>
  </si>
  <si>
    <t>Մալուխ պղնձե ПВ-3 2.5մմ2 Кабель медный ПВ-3 2,5 мм2</t>
  </si>
  <si>
    <t>Միաֆազ ավտոմատ անջատիչ 16Ա 
Однофазный автоматический выключатель 16 А.</t>
  </si>
  <si>
    <t xml:space="preserve">Ընդամենը Общий:   </t>
  </si>
  <si>
    <t xml:space="preserve"> հատ шт</t>
  </si>
  <si>
    <t>Ընդամենը Общий</t>
  </si>
  <si>
    <t>Սարքավորումներ  Оборудование:</t>
  </si>
  <si>
    <t xml:space="preserve">Ընդամենը առանց սարքավորումների
Обший без оборудование </t>
  </si>
  <si>
    <t>Ընդամենը  սարքավորումներով
Общий с оборудование</t>
  </si>
  <si>
    <t>Շահույթ 11.0%  Прибыль 11,0%</t>
  </si>
  <si>
    <t>Վերադիր ծախսեր 13.3%  Накладные расходы 13,3%</t>
  </si>
  <si>
    <t>Ընդամենը Обший</t>
  </si>
  <si>
    <t>ԱԱՀ 20% НДС</t>
  </si>
  <si>
    <t>Կազմեց՝----------------------------------------------------------------------------------------------------------- Գ. Բաբայան
Сделан:----------------------------------------------------------------------------------------------------------- Г. Бабаян</t>
  </si>
  <si>
    <t>ԾԱՎԱԼԱԹԵՐԹ ՆԱԽԱՀԱՇԻՎ ЛИСТ ОБЪЕМА - СМЕТА</t>
  </si>
  <si>
    <t xml:space="preserve">ՀԻՄՆԱՎՈՐՈՒՄ ОБОСНОВАНИЕ:                        </t>
  </si>
  <si>
    <t xml:space="preserve">ԱՇԽԱՏԱՆՔՆԵՐԻ ԱՆՎԱՆՈՒՄԸ     НАЗВАНИЕ РАБОТЫ          </t>
  </si>
  <si>
    <t xml:space="preserve">ԾԱՎԱԼԸ      ОБЪЕМ                                              </t>
  </si>
  <si>
    <t xml:space="preserve">1 ՄԻԱՎՈՐԻ ԱՐԺԵՔԸ            /հազ. Դրամ/  СТОИМОСТЬ 1 ЕДИНИЦЫ/тыс. Драм /      </t>
  </si>
  <si>
    <t>ՀԱԶ. ԴՐԱՄ Тыс драм</t>
  </si>
  <si>
    <t>ՀԵՆԱՍՅՈՒՆ Опора</t>
  </si>
  <si>
    <t xml:space="preserve">Ընդամենը Общий: </t>
  </si>
  <si>
    <t xml:space="preserve">Տոկոսը ընդհանուրի համար Процент от общего </t>
  </si>
  <si>
    <t>Մեք. և սարք. Շահագործմանը 
Эксплуатация машин и оборудования</t>
  </si>
  <si>
    <t>Լրացուցիչ  նյութեր ճյուղավորման և գոյություն ունեցող հենարանների վրա СИП հաղորդալարի մոնտաժման համար
Дополнительные материалы для ответвления и монтажа СИП кабеля на существующие опоры</t>
  </si>
  <si>
    <t>Ժ8-363-1</t>
  </si>
  <si>
    <t>Ժ4-139</t>
  </si>
  <si>
    <t xml:space="preserve">Փոսորակի հորատում  
Бурение скважины в грунте                                  </t>
  </si>
  <si>
    <t>ВВГ -2 *2.5մմ2 կտրվածքով լար լուսատուների էլեկտրասնուցման համար/1 լուսատու=2.5մ մալուխ/ ВВГ-2 * провод 2,5 мм2 для питания светильников / 1 светильник = кабель 2,5 м /</t>
  </si>
  <si>
    <t>ВВГ -2 *2.5մմ2</t>
  </si>
  <si>
    <t>Խողովակ Ф108*4մմ 
Труба  Ф108*4мм</t>
  </si>
  <si>
    <t>Մետաղական խողովակ Ф108*4մմ
Труба металлическая Ф108*4 мм</t>
  </si>
  <si>
    <t>Արտաքին փողոցային լուսավորության լուսատու LED 50Վտ, 
Светильник наружного уличного освещения LED 50Вт,</t>
  </si>
  <si>
    <t>LED  50 Վտ,  4000Կ</t>
  </si>
  <si>
    <t xml:space="preserve">Խարսխային սեղմակ   Анкерный зажим </t>
  </si>
  <si>
    <t xml:space="preserve">Խարսխային բարձակ Анкерный кронштейн </t>
  </si>
  <si>
    <t xml:space="preserve">Միջանկյալ կախման հավաքածու 
Комплект промежуточной подвески </t>
  </si>
  <si>
    <t xml:space="preserve">Խարսխային սեղմակ Анкерный зажим </t>
  </si>
  <si>
    <t>Փոքր ծավալի ՇՄԱ 2%</t>
  </si>
  <si>
    <t>Մետաղական պահունակ նոր տեղադրվող հենարանի վրա Ф42*2.5մմ, 
Металлический контейнер на новой опореФ42*2,5 мм</t>
  </si>
  <si>
    <t xml:space="preserve">Չժանգոտվող պողպատե ժապավեն
Полоса из нержавеющей стали </t>
  </si>
  <si>
    <t>Ամրակ
Скреп</t>
  </si>
  <si>
    <t>Ծակող սեղմակ 
Зажим перфорационный</t>
  </si>
  <si>
    <t xml:space="preserve">Մալուխային փոկ
Кабельная пломба </t>
  </si>
  <si>
    <t>Չժանգոտվող պողպատե ժապավեն
Полоса из нержавеющей стали</t>
  </si>
  <si>
    <t>Ամրակ 
Скреп</t>
  </si>
  <si>
    <t xml:space="preserve">Ծակող սեղմակ
Зажим перфорационный </t>
  </si>
  <si>
    <t xml:space="preserve">Մալուխային փոկ 
Кабельная пломба </t>
  </si>
  <si>
    <t xml:space="preserve">Ամրակ
Скреп </t>
  </si>
  <si>
    <t>տ</t>
  </si>
  <si>
    <t>Ժ9-148 կիրառ․</t>
  </si>
  <si>
    <t>Մետաղական հենասյուների տեղադրում Ф108*4մմ, L=7.0մ 
Установка металлических столбов Ф108*4 мм, L=7.0 м</t>
  </si>
  <si>
    <t>Ալյումինե, СИП 4 4x16մմ2 կտրվածքով հաղորդալարի մոնտաժում օդով /2% ավելացումով/
Алюминий, СИП 4 4x16 мм2 провода монтаж по воздуху /с увеличением 2%/</t>
  </si>
  <si>
    <t>СИП 4 4x16մմ2</t>
  </si>
  <si>
    <t>Եռաֆազ սարքավորումների մոնտաժում մետաղական արկղում
Монтаж трехфазного оборудования в металлическом коробе</t>
  </si>
  <si>
    <t>Եռաֆազ ավտոմատ անջատիչ 16Ա
Трехфазный автоматический выключатель 16 А.</t>
  </si>
  <si>
    <t>Զրոյական դող 16Ա Нулевая шина 16А.</t>
  </si>
  <si>
    <t>Մագնիսական թողարկիչ 16А Магнитный излучатель</t>
  </si>
  <si>
    <t>Մետաղական արկղի մոնտաժում 600x400x250մմ Монтаж металлического короба 600х400х250 мм</t>
  </si>
  <si>
    <t>Մետաղական արկղ 600x400x250մմ Короб металлический 600х400х250 мм</t>
  </si>
  <si>
    <t>ՃԱՄԲԱՐԱԿԻ ՀԱՄԱՅՆՔԱՊԵՏԱՐԱՆ</t>
  </si>
  <si>
    <t>2023թ. N9</t>
  </si>
  <si>
    <t>N ԳՄՃՀ-ՀԲՄԽԱՇՁԲ-23/07-2</t>
  </si>
  <si>
    <t>Բացատրագիր Վահան գյուղ</t>
  </si>
  <si>
    <t>Ալյումինե, СИП 4 2x25մմ2 կտրվածքով հաղորդալարի մոնտաժում օդով /2% ավելացումով/
Алюминий, СИП 4 2x25 мм2 провода монтаж по воздуху /с увеличением 2%/</t>
  </si>
  <si>
    <t>СИП 4 2x25մմ2</t>
  </si>
  <si>
    <t>Ժ15-614</t>
  </si>
  <si>
    <t>ԳԺ311-9-1</t>
  </si>
  <si>
    <t>ԳԺ310-5-1</t>
  </si>
  <si>
    <t>Բետոնե հիմքերի կառուցում B12.5 դասի բետոնով Строительство бетонных фундаментов из бетона класса В12,5</t>
  </si>
  <si>
    <t>Գործակիցներ շենք շինություն 3%+ձմեռային 0.5%+Փոքր ծավալի ՇՄԱ 2%+աղբ 0.15%+ վերադիր 13%, + Շահույթ 11%+ չնախատեսված ծախս1.5% =</t>
  </si>
  <si>
    <t xml:space="preserve">չնախատեսված ծախս սարքավորումների վրա = 1.5% </t>
  </si>
  <si>
    <r>
      <rPr>
        <b/>
        <sz val="10"/>
        <color theme="1"/>
        <rFont val="GHEA Grapalat"/>
        <family val="3"/>
      </rPr>
      <t xml:space="preserve">ՀՀ Գեղարքունիքի մարզի, Ճամբարակ համայնքի, Վահան բնակավայրի Հ 30 մոտեցում Արծվաշենին հանրապետական նշանակության ավտոճանապարհի արտաքին լուսավորության ցանցի վերակառուցում  </t>
    </r>
    <r>
      <rPr>
        <b/>
        <sz val="10"/>
        <color theme="1"/>
        <rFont val="Sylfaen"/>
        <family val="1"/>
      </rPr>
      <t xml:space="preserve">
Реконструкция сети наружного освещения республиканской автодороги, подъезд Н 30 к Арцвашену, поселок Ваан, община Чамбарак, Гегаркуникский марз, РА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</si>
</sst>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00"/>
    <numFmt numFmtId="166" formatCode="0.0"/>
    <numFmt numFmtId="167" formatCode="#,##0.0"/>
    <numFmt numFmtId="168" formatCode="0.0%"/>
    <numFmt numFmtId="169" formatCode="#,##0.0000"/>
    <numFmt numFmtId="170" formatCode="0.0000"/>
  </numFmts>
  <fonts count="27">
    <font>
      <sz val="11"/>
      <color theme="1"/>
      <name val="Calibri"/>
      <family val="2"/>
      <charset val="204"/>
      <scheme val="minor"/>
    </font>
    <font>
      <sz val="10"/>
      <color theme="1"/>
      <name val="Arial Unicode"/>
      <family val="2"/>
      <charset val="204"/>
    </font>
    <font>
      <sz val="11"/>
      <color theme="1"/>
      <name val="Arial Unicode"/>
      <family val="2"/>
      <charset val="204"/>
    </font>
    <font>
      <sz val="11"/>
      <name val="Arial Unicode"/>
      <family val="2"/>
      <charset val="204"/>
    </font>
    <font>
      <sz val="10"/>
      <name val="Arial Armenian"/>
      <family val="2"/>
    </font>
    <font>
      <sz val="11"/>
      <name val="Sylfaen"/>
      <family val="1"/>
    </font>
    <font>
      <sz val="12"/>
      <color theme="1"/>
      <name val="Sylfaen"/>
      <family val="1"/>
    </font>
    <font>
      <sz val="9"/>
      <color theme="1"/>
      <name val="Sylfaen"/>
      <family val="1"/>
    </font>
    <font>
      <b/>
      <u/>
      <sz val="11"/>
      <name val="Sylfaen"/>
      <family val="1"/>
    </font>
    <font>
      <sz val="11"/>
      <color theme="1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  <font>
      <b/>
      <i/>
      <sz val="10"/>
      <color theme="1"/>
      <name val="Sylfaen"/>
      <family val="1"/>
    </font>
    <font>
      <sz val="10"/>
      <color indexed="8"/>
      <name val="Sylfaen"/>
      <family val="1"/>
    </font>
    <font>
      <b/>
      <u/>
      <sz val="11"/>
      <color theme="1"/>
      <name val="Sylfaen"/>
      <family val="1"/>
    </font>
    <font>
      <sz val="11"/>
      <color theme="4"/>
      <name val="Sylfaen"/>
      <family val="1"/>
    </font>
    <font>
      <i/>
      <sz val="11"/>
      <name val="Sylfaen"/>
      <family val="1"/>
    </font>
    <font>
      <i/>
      <sz val="11"/>
      <color theme="1"/>
      <name val="Sylfaen"/>
      <family val="1"/>
    </font>
    <font>
      <b/>
      <i/>
      <u/>
      <sz val="11"/>
      <color theme="1"/>
      <name val="Sylfaen"/>
      <family val="1"/>
    </font>
    <font>
      <b/>
      <i/>
      <sz val="11"/>
      <color theme="1"/>
      <name val="Sylfaen"/>
      <family val="1"/>
    </font>
    <font>
      <sz val="18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Sylfaen"/>
      <family val="1"/>
    </font>
    <font>
      <b/>
      <sz val="10"/>
      <color rgb="FFFF0000"/>
      <name val="Sylfaen"/>
      <family val="1"/>
    </font>
    <font>
      <b/>
      <sz val="11"/>
      <name val="Arial Unicode"/>
      <family val="2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6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wrapText="1"/>
    </xf>
    <xf numFmtId="0" fontId="0" fillId="0" borderId="0" xfId="0" applyBorder="1"/>
    <xf numFmtId="0" fontId="0" fillId="0" borderId="0" xfId="0" applyAlignment="1">
      <alignment vertic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0" xfId="0" applyAlignment="1">
      <alignment vertical="top"/>
    </xf>
    <xf numFmtId="0" fontId="3" fillId="0" borderId="0" xfId="0" applyFont="1" applyFill="1"/>
    <xf numFmtId="10" fontId="2" fillId="0" borderId="0" xfId="0" applyNumberFormat="1" applyFont="1"/>
    <xf numFmtId="0" fontId="3" fillId="0" borderId="0" xfId="0" applyFont="1" applyBorder="1"/>
    <xf numFmtId="0" fontId="2" fillId="0" borderId="0" xfId="0" applyFont="1" applyFill="1"/>
    <xf numFmtId="0" fontId="3" fillId="0" borderId="0" xfId="0" applyFont="1" applyFill="1" applyBorder="1"/>
    <xf numFmtId="0" fontId="2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wrapText="1"/>
    </xf>
    <xf numFmtId="0" fontId="9" fillId="0" borderId="0" xfId="0" applyFont="1" applyAlignment="1">
      <alignment wrapText="1"/>
    </xf>
    <xf numFmtId="0" fontId="9" fillId="0" borderId="0" xfId="0" applyFont="1"/>
    <xf numFmtId="0" fontId="5" fillId="0" borderId="0" xfId="0" applyFont="1"/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/>
    <xf numFmtId="0" fontId="9" fillId="0" borderId="0" xfId="0" applyFont="1" applyBorder="1" applyAlignment="1">
      <alignment horizontal="left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vertical="top"/>
    </xf>
    <xf numFmtId="0" fontId="12" fillId="0" borderId="0" xfId="0" applyFont="1" applyBorder="1" applyAlignment="1"/>
    <xf numFmtId="3" fontId="9" fillId="0" borderId="0" xfId="0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2" fontId="12" fillId="0" borderId="0" xfId="0" applyNumberFormat="1" applyFont="1" applyBorder="1" applyAlignment="1">
      <alignment horizontal="right"/>
    </xf>
    <xf numFmtId="164" fontId="12" fillId="0" borderId="0" xfId="0" applyNumberFormat="1" applyFont="1" applyBorder="1" applyAlignment="1">
      <alignment horizontal="center" vertical="center"/>
    </xf>
    <xf numFmtId="164" fontId="12" fillId="0" borderId="0" xfId="0" applyNumberFormat="1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1" xfId="0" applyFont="1" applyBorder="1"/>
    <xf numFmtId="0" fontId="13" fillId="0" borderId="1" xfId="0" applyFont="1" applyBorder="1"/>
    <xf numFmtId="165" fontId="10" fillId="0" borderId="1" xfId="0" applyNumberFormat="1" applyFont="1" applyBorder="1" applyAlignment="1">
      <alignment horizontal="center" vertical="center"/>
    </xf>
    <xf numFmtId="165" fontId="13" fillId="0" borderId="1" xfId="0" applyNumberFormat="1" applyFont="1" applyBorder="1" applyAlignment="1">
      <alignment horizontal="center" vertical="center"/>
    </xf>
    <xf numFmtId="165" fontId="10" fillId="0" borderId="1" xfId="0" applyNumberFormat="1" applyFont="1" applyBorder="1"/>
    <xf numFmtId="10" fontId="10" fillId="0" borderId="1" xfId="0" applyNumberFormat="1" applyFont="1" applyBorder="1" applyAlignment="1">
      <alignment horizontal="center"/>
    </xf>
    <xf numFmtId="10" fontId="10" fillId="0" borderId="1" xfId="0" applyNumberFormat="1" applyFont="1" applyBorder="1" applyAlignment="1">
      <alignment horizontal="center" vertical="center"/>
    </xf>
    <xf numFmtId="0" fontId="9" fillId="0" borderId="0" xfId="0" applyFont="1" applyFill="1"/>
    <xf numFmtId="0" fontId="5" fillId="0" borderId="0" xfId="0" applyFont="1" applyFill="1"/>
    <xf numFmtId="0" fontId="9" fillId="0" borderId="0" xfId="0" applyFont="1" applyFill="1" applyAlignment="1">
      <alignment vertical="center"/>
    </xf>
    <xf numFmtId="2" fontId="9" fillId="0" borderId="0" xfId="0" applyNumberFormat="1" applyFont="1" applyFill="1"/>
    <xf numFmtId="0" fontId="12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horizontal="left" vertical="justify"/>
    </xf>
    <xf numFmtId="0" fontId="5" fillId="0" borderId="1" xfId="0" applyFont="1" applyFill="1" applyBorder="1" applyAlignment="1">
      <alignment horizontal="center" wrapText="1"/>
    </xf>
    <xf numFmtId="0" fontId="15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64" fontId="15" fillId="0" borderId="6" xfId="0" applyNumberFormat="1" applyFont="1" applyFill="1" applyBorder="1" applyAlignment="1">
      <alignment vertical="center" wrapText="1"/>
    </xf>
    <xf numFmtId="0" fontId="15" fillId="0" borderId="6" xfId="0" applyFont="1" applyFill="1" applyBorder="1" applyAlignment="1">
      <alignment vertical="center" wrapText="1"/>
    </xf>
    <xf numFmtId="0" fontId="15" fillId="0" borderId="7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/>
    </xf>
    <xf numFmtId="0" fontId="5" fillId="0" borderId="1" xfId="0" applyFont="1" applyFill="1" applyBorder="1" applyAlignment="1">
      <alignment horizontal="center"/>
    </xf>
    <xf numFmtId="166" fontId="5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164" fontId="1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Fill="1" applyAlignment="1"/>
    <xf numFmtId="0" fontId="9" fillId="0" borderId="0" xfId="0" applyFont="1" applyAlignment="1">
      <alignment horizontal="center" vertical="center"/>
    </xf>
    <xf numFmtId="164" fontId="15" fillId="0" borderId="1" xfId="0" applyNumberFormat="1" applyFont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/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8" fontId="10" fillId="0" borderId="1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right" vertical="center"/>
    </xf>
    <xf numFmtId="2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vertical="center"/>
    </xf>
    <xf numFmtId="0" fontId="11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2" fontId="20" fillId="0" borderId="0" xfId="0" applyNumberFormat="1" applyFont="1" applyFill="1" applyAlignment="1">
      <alignment horizontal="right" vertical="center"/>
    </xf>
    <xf numFmtId="2" fontId="9" fillId="0" borderId="0" xfId="0" applyNumberFormat="1" applyFont="1" applyFill="1" applyAlignment="1">
      <alignment horizontal="right"/>
    </xf>
    <xf numFmtId="2" fontId="20" fillId="0" borderId="0" xfId="0" applyNumberFormat="1" applyFont="1" applyFill="1" applyAlignment="1">
      <alignment horizontal="right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22" fillId="0" borderId="0" xfId="0" applyFont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center" vertical="center" wrapText="1"/>
    </xf>
    <xf numFmtId="2" fontId="20" fillId="0" borderId="0" xfId="0" applyNumberFormat="1" applyFont="1" applyAlignment="1">
      <alignment horizontal="center"/>
    </xf>
    <xf numFmtId="2" fontId="9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4" fontId="14" fillId="0" borderId="1" xfId="0" applyNumberFormat="1" applyFont="1" applyFill="1" applyBorder="1" applyAlignment="1" applyProtection="1">
      <alignment horizontal="center"/>
      <protection locked="0"/>
    </xf>
    <xf numFmtId="4" fontId="13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 applyAlignment="1">
      <alignment horizontal="center" vertical="center"/>
    </xf>
    <xf numFmtId="4" fontId="10" fillId="0" borderId="1" xfId="0" applyNumberFormat="1" applyFont="1" applyBorder="1"/>
    <xf numFmtId="2" fontId="15" fillId="0" borderId="6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2" fontId="25" fillId="2" borderId="0" xfId="0" applyNumberFormat="1" applyFont="1" applyFill="1" applyAlignment="1">
      <alignment horizontal="left" vertical="center"/>
    </xf>
    <xf numFmtId="0" fontId="3" fillId="2" borderId="0" xfId="0" applyFont="1" applyFill="1"/>
    <xf numFmtId="0" fontId="3" fillId="3" borderId="0" xfId="0" applyFont="1" applyFill="1" applyBorder="1" applyAlignment="1">
      <alignment horizontal="left" vertical="center" wrapText="1"/>
    </xf>
    <xf numFmtId="0" fontId="25" fillId="3" borderId="0" xfId="0" applyFont="1" applyFill="1" applyBorder="1" applyAlignment="1">
      <alignment horizontal="left" vertical="center"/>
    </xf>
    <xf numFmtId="0" fontId="11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10" fillId="0" borderId="4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12" fillId="0" borderId="3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9" fillId="0" borderId="0" xfId="0" applyFont="1" applyBorder="1" applyAlignment="1">
      <alignment wrapText="1"/>
    </xf>
    <xf numFmtId="0" fontId="9" fillId="0" borderId="0" xfId="0" applyFont="1" applyBorder="1" applyAlignment="1">
      <alignment horizontal="left"/>
    </xf>
    <xf numFmtId="0" fontId="0" fillId="0" borderId="0" xfId="0" applyAlignment="1">
      <alignment horizontal="left"/>
    </xf>
    <xf numFmtId="0" fontId="9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12" fillId="0" borderId="0" xfId="0" applyFont="1" applyFill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left"/>
    </xf>
    <xf numFmtId="0" fontId="9" fillId="0" borderId="0" xfId="0" applyFont="1" applyFill="1" applyAlignment="1">
      <alignment horizontal="left" wrapText="1"/>
    </xf>
    <xf numFmtId="166" fontId="9" fillId="0" borderId="8" xfId="0" applyNumberFormat="1" applyFont="1" applyFill="1" applyBorder="1" applyAlignment="1">
      <alignment horizontal="center" vertical="center"/>
    </xf>
    <xf numFmtId="166" fontId="9" fillId="0" borderId="9" xfId="0" applyNumberFormat="1" applyFont="1" applyFill="1" applyBorder="1" applyAlignment="1">
      <alignment horizontal="center" vertical="center"/>
    </xf>
    <xf numFmtId="166" fontId="9" fillId="0" borderId="10" xfId="0" applyNumberFormat="1" applyFont="1" applyFill="1" applyBorder="1" applyAlignment="1">
      <alignment horizontal="center" vertical="center"/>
    </xf>
    <xf numFmtId="164" fontId="9" fillId="0" borderId="8" xfId="0" applyNumberFormat="1" applyFont="1" applyFill="1" applyBorder="1" applyAlignment="1">
      <alignment horizontal="center" vertical="center"/>
    </xf>
    <xf numFmtId="164" fontId="9" fillId="0" borderId="9" xfId="0" applyNumberFormat="1" applyFont="1" applyFill="1" applyBorder="1" applyAlignment="1">
      <alignment horizontal="center" vertical="center"/>
    </xf>
    <xf numFmtId="164" fontId="9" fillId="0" borderId="10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165" fontId="5" fillId="0" borderId="8" xfId="0" applyNumberFormat="1" applyFont="1" applyFill="1" applyBorder="1" applyAlignment="1">
      <alignment horizontal="center" vertical="center"/>
    </xf>
    <xf numFmtId="165" fontId="5" fillId="0" borderId="9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4" fontId="5" fillId="0" borderId="8" xfId="0" applyNumberFormat="1" applyFont="1" applyFill="1" applyBorder="1" applyAlignment="1">
      <alignment horizontal="center" vertical="center"/>
    </xf>
    <xf numFmtId="164" fontId="5" fillId="0" borderId="9" xfId="0" applyNumberFormat="1" applyFont="1" applyFill="1" applyBorder="1" applyAlignment="1">
      <alignment horizontal="center" vertical="center"/>
    </xf>
    <xf numFmtId="164" fontId="5" fillId="0" borderId="10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0" fontId="9" fillId="0" borderId="0" xfId="0" applyFont="1" applyFill="1" applyAlignment="1">
      <alignment horizontal="right" vertical="center" wrapText="1"/>
    </xf>
    <xf numFmtId="0" fontId="9" fillId="0" borderId="0" xfId="0" applyFont="1" applyFill="1" applyAlignment="1">
      <alignment horizontal="right" wrapText="1"/>
    </xf>
    <xf numFmtId="0" fontId="5" fillId="0" borderId="1" xfId="0" applyFont="1" applyFill="1" applyBorder="1" applyAlignment="1">
      <alignment horizontal="center" vertical="center" textRotation="90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right" vertical="center" wrapText="1"/>
    </xf>
    <xf numFmtId="0" fontId="18" fillId="0" borderId="6" xfId="0" applyFont="1" applyFill="1" applyBorder="1" applyAlignment="1">
      <alignment horizontal="right" vertical="center" wrapText="1"/>
    </xf>
    <xf numFmtId="0" fontId="18" fillId="0" borderId="7" xfId="0" applyFont="1" applyFill="1" applyBorder="1" applyAlignment="1">
      <alignment horizontal="right" vertical="center" wrapText="1"/>
    </xf>
    <xf numFmtId="4" fontId="5" fillId="0" borderId="8" xfId="0" applyNumberFormat="1" applyFont="1" applyFill="1" applyBorder="1" applyAlignment="1">
      <alignment horizontal="center" vertical="center"/>
    </xf>
    <xf numFmtId="4" fontId="5" fillId="0" borderId="9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4" fontId="5" fillId="0" borderId="10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10" xfId="0" applyNumberFormat="1" applyFont="1" applyFill="1" applyBorder="1" applyAlignment="1">
      <alignment horizontal="center" vertical="center"/>
    </xf>
    <xf numFmtId="4" fontId="9" fillId="0" borderId="8" xfId="0" applyNumberFormat="1" applyFont="1" applyFill="1" applyBorder="1" applyAlignment="1">
      <alignment horizontal="center" vertical="center"/>
    </xf>
    <xf numFmtId="4" fontId="9" fillId="0" borderId="9" xfId="0" applyNumberFormat="1" applyFont="1" applyFill="1" applyBorder="1" applyAlignment="1">
      <alignment horizontal="center" vertical="center"/>
    </xf>
    <xf numFmtId="4" fontId="9" fillId="0" borderId="10" xfId="0" applyNumberFormat="1" applyFont="1" applyFill="1" applyBorder="1" applyAlignment="1">
      <alignment horizontal="center" vertical="center"/>
    </xf>
    <xf numFmtId="167" fontId="5" fillId="0" borderId="8" xfId="0" applyNumberFormat="1" applyFont="1" applyFill="1" applyBorder="1" applyAlignment="1">
      <alignment horizontal="center" vertical="center"/>
    </xf>
    <xf numFmtId="167" fontId="5" fillId="0" borderId="9" xfId="0" applyNumberFormat="1" applyFont="1" applyFill="1" applyBorder="1" applyAlignment="1">
      <alignment horizontal="center" vertical="center"/>
    </xf>
    <xf numFmtId="167" fontId="5" fillId="0" borderId="10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2" fontId="11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wrapText="1"/>
    </xf>
    <xf numFmtId="0" fontId="17" fillId="0" borderId="5" xfId="0" applyFont="1" applyFill="1" applyBorder="1" applyAlignment="1">
      <alignment horizontal="right" vertical="center" wrapText="1"/>
    </xf>
    <xf numFmtId="0" fontId="17" fillId="0" borderId="6" xfId="0" applyFont="1" applyFill="1" applyBorder="1" applyAlignment="1">
      <alignment horizontal="right" vertical="center" wrapText="1"/>
    </xf>
    <xf numFmtId="170" fontId="5" fillId="0" borderId="1" xfId="0" applyNumberFormat="1" applyFont="1" applyFill="1" applyBorder="1" applyAlignment="1">
      <alignment horizontal="center" vertical="center"/>
    </xf>
    <xf numFmtId="166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169" fontId="5" fillId="0" borderId="8" xfId="0" applyNumberFormat="1" applyFont="1" applyFill="1" applyBorder="1" applyAlignment="1">
      <alignment horizontal="center" vertical="center"/>
    </xf>
    <xf numFmtId="169" fontId="5" fillId="0" borderId="9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9" fontId="5" fillId="0" borderId="0" xfId="0" applyNumberFormat="1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9" fillId="0" borderId="0" xfId="0" applyFont="1" applyAlignment="1">
      <alignment horizontal="left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H13"/>
  <sheetViews>
    <sheetView tabSelected="1" topLeftCell="B1" zoomScale="85" zoomScaleNormal="85" workbookViewId="0">
      <selection activeCell="C9" sqref="C9"/>
    </sheetView>
  </sheetViews>
  <sheetFormatPr defaultRowHeight="15"/>
  <cols>
    <col min="1" max="1" width="23.140625" customWidth="1"/>
    <col min="2" max="2" width="29.85546875" customWidth="1"/>
    <col min="3" max="3" width="43" customWidth="1"/>
    <col min="4" max="4" width="20.140625" customWidth="1"/>
    <col min="5" max="8" width="18.7109375" customWidth="1"/>
  </cols>
  <sheetData>
    <row r="5" spans="1:8" s="1" customFormat="1" ht="15" customHeight="1">
      <c r="A5" s="155"/>
      <c r="B5" s="155"/>
      <c r="C5" s="155"/>
      <c r="D5" s="155"/>
      <c r="E5" s="155"/>
      <c r="F5" s="155"/>
      <c r="G5" s="155"/>
      <c r="H5" s="156"/>
    </row>
    <row r="6" spans="1:8" s="1" customFormat="1" ht="12.75">
      <c r="A6" s="157"/>
      <c r="B6" s="157"/>
      <c r="C6" s="157"/>
      <c r="D6" s="157"/>
      <c r="E6" s="157"/>
      <c r="F6" s="157"/>
      <c r="G6" s="157"/>
      <c r="H6" s="158"/>
    </row>
    <row r="7" spans="1:8" s="1" customFormat="1" ht="12.75">
      <c r="A7" s="154" t="s">
        <v>70</v>
      </c>
      <c r="B7" s="154" t="s">
        <v>71</v>
      </c>
      <c r="C7" s="154" t="s">
        <v>72</v>
      </c>
      <c r="D7" s="154" t="s">
        <v>2</v>
      </c>
      <c r="E7" s="154" t="s">
        <v>3</v>
      </c>
      <c r="F7" s="154" t="s">
        <v>5</v>
      </c>
      <c r="G7" s="154" t="s">
        <v>6</v>
      </c>
      <c r="H7" s="154" t="s">
        <v>4</v>
      </c>
    </row>
    <row r="8" spans="1:8" s="1" customFormat="1" ht="39.75" customHeight="1">
      <c r="A8" s="154"/>
      <c r="B8" s="154"/>
      <c r="C8" s="154"/>
      <c r="D8" s="154"/>
      <c r="E8" s="154"/>
      <c r="F8" s="154"/>
      <c r="G8" s="154"/>
      <c r="H8" s="154"/>
    </row>
    <row r="9" spans="1:8" s="1" customFormat="1" ht="192" customHeight="1">
      <c r="A9" s="23" t="s">
        <v>205</v>
      </c>
      <c r="B9" s="148" t="s">
        <v>207</v>
      </c>
      <c r="C9" s="23" t="s">
        <v>217</v>
      </c>
      <c r="D9" s="88" t="s">
        <v>206</v>
      </c>
      <c r="E9" s="145">
        <v>250.506</v>
      </c>
      <c r="F9" s="24">
        <v>2314.1</v>
      </c>
      <c r="G9" s="24">
        <v>3087.62</v>
      </c>
      <c r="H9" s="24">
        <v>1.0898000000000001</v>
      </c>
    </row>
    <row r="10" spans="1:8">
      <c r="A10" s="20"/>
      <c r="B10" s="20"/>
      <c r="C10" s="20"/>
      <c r="D10" s="20"/>
      <c r="E10" s="20"/>
      <c r="F10" s="20"/>
      <c r="G10" s="20"/>
      <c r="H10" s="20"/>
    </row>
    <row r="11" spans="1:8">
      <c r="A11" s="20"/>
      <c r="B11" s="20"/>
      <c r="C11" s="20"/>
      <c r="D11" s="20"/>
      <c r="E11" s="20"/>
      <c r="F11" s="20"/>
      <c r="G11" s="20"/>
      <c r="H11" s="20"/>
    </row>
    <row r="12" spans="1:8">
      <c r="A12" s="20"/>
      <c r="B12" s="20"/>
      <c r="C12" s="20"/>
      <c r="D12" s="20"/>
      <c r="E12" s="20"/>
      <c r="F12" s="20"/>
      <c r="G12" s="20"/>
      <c r="H12" s="20"/>
    </row>
    <row r="13" spans="1:8">
      <c r="A13" s="20"/>
      <c r="B13" s="20"/>
      <c r="C13" s="20"/>
      <c r="D13" s="20"/>
      <c r="E13" s="20"/>
      <c r="F13" s="20"/>
      <c r="G13" s="20"/>
      <c r="H13" s="20"/>
    </row>
  </sheetData>
  <mergeCells count="9">
    <mergeCell ref="A7:A8"/>
    <mergeCell ref="B7:B8"/>
    <mergeCell ref="C7:C8"/>
    <mergeCell ref="A5:H6"/>
    <mergeCell ref="D7:D8"/>
    <mergeCell ref="E7:E8"/>
    <mergeCell ref="F7:F8"/>
    <mergeCell ref="G7:G8"/>
    <mergeCell ref="H7:H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6"/>
  <sheetViews>
    <sheetView view="pageBreakPreview" zoomScaleNormal="100" zoomScaleSheetLayoutView="100" workbookViewId="0">
      <selection activeCell="C4" sqref="C4"/>
    </sheetView>
  </sheetViews>
  <sheetFormatPr defaultRowHeight="15"/>
  <cols>
    <col min="3" max="3" width="39.7109375" customWidth="1"/>
    <col min="4" max="4" width="35.42578125" customWidth="1"/>
  </cols>
  <sheetData>
    <row r="1" spans="1:5">
      <c r="A1" s="20"/>
      <c r="B1" s="20"/>
      <c r="C1" s="20"/>
      <c r="D1" s="20"/>
      <c r="E1" s="20"/>
    </row>
    <row r="2" spans="1:5" ht="19.5">
      <c r="A2" s="20"/>
      <c r="B2" s="159" t="s">
        <v>34</v>
      </c>
      <c r="C2" s="159"/>
      <c r="D2" s="159"/>
      <c r="E2" s="20"/>
    </row>
    <row r="3" spans="1:5">
      <c r="A3" s="20"/>
      <c r="B3" s="160"/>
      <c r="C3" s="160"/>
      <c r="D3" s="160"/>
      <c r="E3" s="20"/>
    </row>
    <row r="4" spans="1:5" ht="21.75" customHeight="1">
      <c r="A4" s="20"/>
      <c r="B4" s="86">
        <v>1</v>
      </c>
      <c r="C4" s="87" t="s">
        <v>35</v>
      </c>
      <c r="D4" s="87"/>
      <c r="E4" s="20"/>
    </row>
    <row r="5" spans="1:5" ht="21.75" customHeight="1">
      <c r="A5" s="20"/>
      <c r="B5" s="86">
        <v>2</v>
      </c>
      <c r="C5" s="87" t="s">
        <v>36</v>
      </c>
      <c r="D5" s="87"/>
      <c r="E5" s="20"/>
    </row>
    <row r="6" spans="1:5" ht="21.75" customHeight="1">
      <c r="A6" s="20"/>
      <c r="B6" s="86">
        <v>3</v>
      </c>
      <c r="C6" s="87" t="s">
        <v>14</v>
      </c>
      <c r="D6" s="87"/>
      <c r="E6" s="20"/>
    </row>
    <row r="7" spans="1:5" ht="21.75" customHeight="1">
      <c r="A7" s="20"/>
      <c r="B7" s="86">
        <v>4</v>
      </c>
      <c r="C7" s="87" t="s">
        <v>37</v>
      </c>
      <c r="D7" s="87"/>
      <c r="E7" s="20"/>
    </row>
    <row r="8" spans="1:5">
      <c r="A8" s="20"/>
      <c r="B8" s="25"/>
      <c r="C8" s="20"/>
      <c r="D8" s="20"/>
      <c r="E8" s="20"/>
    </row>
    <row r="9" spans="1:5">
      <c r="A9" s="20"/>
      <c r="B9" s="20"/>
      <c r="C9" s="20"/>
      <c r="D9" s="20"/>
      <c r="E9" s="20"/>
    </row>
    <row r="10" spans="1:5">
      <c r="A10" s="20"/>
      <c r="B10" s="20"/>
      <c r="C10" s="20"/>
      <c r="D10" s="20"/>
      <c r="E10" s="20"/>
    </row>
    <row r="11" spans="1:5">
      <c r="A11" s="20"/>
      <c r="B11" s="20"/>
      <c r="C11" s="20"/>
      <c r="D11" s="20"/>
      <c r="E11" s="20"/>
    </row>
    <row r="12" spans="1:5">
      <c r="A12" s="20"/>
      <c r="B12" s="20"/>
      <c r="C12" s="20"/>
      <c r="D12" s="20"/>
      <c r="E12" s="20"/>
    </row>
    <row r="13" spans="1:5">
      <c r="A13" s="20"/>
      <c r="B13" s="20"/>
      <c r="C13" s="20"/>
      <c r="D13" s="20"/>
      <c r="E13" s="20"/>
    </row>
    <row r="14" spans="1:5">
      <c r="A14" s="20"/>
      <c r="B14" s="20"/>
      <c r="C14" s="20"/>
      <c r="D14" s="20"/>
      <c r="E14" s="20"/>
    </row>
    <row r="15" spans="1:5">
      <c r="A15" s="20"/>
      <c r="B15" s="20"/>
      <c r="C15" s="20"/>
      <c r="D15" s="20"/>
      <c r="E15" s="20"/>
    </row>
    <row r="16" spans="1:5">
      <c r="A16" s="20"/>
      <c r="B16" s="20"/>
      <c r="C16" s="20"/>
      <c r="D16" s="20"/>
      <c r="E16" s="20"/>
    </row>
    <row r="17" spans="1:5">
      <c r="A17" s="20"/>
      <c r="B17" s="20"/>
      <c r="C17" s="20"/>
      <c r="D17" s="20"/>
      <c r="E17" s="20"/>
    </row>
    <row r="18" spans="1:5">
      <c r="A18" s="20"/>
      <c r="B18" s="20"/>
      <c r="C18" s="20"/>
      <c r="D18" s="20"/>
      <c r="E18" s="20"/>
    </row>
    <row r="19" spans="1:5">
      <c r="A19" s="20"/>
      <c r="B19" s="20"/>
      <c r="C19" s="20"/>
      <c r="D19" s="20"/>
      <c r="E19" s="20"/>
    </row>
    <row r="20" spans="1:5">
      <c r="A20" s="20"/>
      <c r="B20" s="20"/>
      <c r="C20" s="20"/>
      <c r="D20" s="20"/>
      <c r="E20" s="20"/>
    </row>
    <row r="21" spans="1:5">
      <c r="A21" s="20"/>
      <c r="B21" s="20"/>
      <c r="C21" s="20"/>
      <c r="D21" s="20"/>
      <c r="E21" s="20"/>
    </row>
    <row r="22" spans="1:5">
      <c r="A22" s="20"/>
      <c r="B22" s="20"/>
      <c r="C22" s="20"/>
      <c r="D22" s="20"/>
      <c r="E22" s="20"/>
    </row>
    <row r="23" spans="1:5">
      <c r="A23" s="20"/>
      <c r="B23" s="20"/>
      <c r="C23" s="20"/>
      <c r="D23" s="20"/>
      <c r="E23" s="20"/>
    </row>
    <row r="24" spans="1:5">
      <c r="A24" s="20"/>
      <c r="B24" s="20"/>
      <c r="C24" s="20"/>
      <c r="D24" s="20"/>
      <c r="E24" s="20"/>
    </row>
    <row r="25" spans="1:5">
      <c r="A25" s="20"/>
      <c r="B25" s="20"/>
      <c r="C25" s="20"/>
      <c r="D25" s="20"/>
      <c r="E25" s="20"/>
    </row>
    <row r="26" spans="1:5">
      <c r="A26" s="20"/>
      <c r="B26" s="20"/>
      <c r="C26" s="20"/>
      <c r="D26" s="20"/>
      <c r="E26" s="20"/>
    </row>
  </sheetData>
  <mergeCells count="2">
    <mergeCell ref="B2:D2"/>
    <mergeCell ref="B3:D3"/>
  </mergeCells>
  <pageMargins left="0.7" right="0.7" top="0.75" bottom="0.75" header="0.3" footer="0.3"/>
  <pageSetup paperSize="9" scale="8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7"/>
  <sheetViews>
    <sheetView view="pageBreakPreview" topLeftCell="A4" zoomScaleNormal="100" zoomScaleSheetLayoutView="100" workbookViewId="0">
      <selection activeCell="E23" sqref="E23"/>
    </sheetView>
  </sheetViews>
  <sheetFormatPr defaultRowHeight="15"/>
  <cols>
    <col min="2" max="2" width="12.5703125" customWidth="1"/>
    <col min="4" max="4" width="10.85546875" customWidth="1"/>
    <col min="5" max="5" width="11.140625" bestFit="1" customWidth="1"/>
    <col min="6" max="6" width="14.85546875" customWidth="1"/>
    <col min="7" max="7" width="12.140625" customWidth="1"/>
    <col min="10" max="10" width="10.42578125" customWidth="1"/>
    <col min="11" max="11" width="10.5703125" customWidth="1"/>
    <col min="13" max="13" width="11" customWidth="1"/>
  </cols>
  <sheetData>
    <row r="1" spans="1:15">
      <c r="A1" s="5"/>
      <c r="B1" s="5"/>
      <c r="C1" s="5"/>
      <c r="D1" s="5"/>
      <c r="E1" s="5"/>
      <c r="F1" s="5"/>
      <c r="G1" s="5"/>
      <c r="H1" s="5"/>
      <c r="I1" s="5"/>
      <c r="J1" s="5"/>
    </row>
    <row r="2" spans="1:15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5" ht="24" customHeight="1">
      <c r="A3" s="26"/>
      <c r="B3" s="27"/>
      <c r="C3" s="28"/>
      <c r="D3" s="28"/>
      <c r="E3" s="28"/>
      <c r="F3" s="28"/>
      <c r="G3" s="28"/>
      <c r="H3" s="28"/>
      <c r="I3" s="28"/>
      <c r="J3" s="28"/>
      <c r="K3" s="6"/>
      <c r="L3" s="6"/>
      <c r="M3" s="6"/>
      <c r="N3" s="6"/>
      <c r="O3" s="6"/>
    </row>
    <row r="4" spans="1:15">
      <c r="A4" s="26"/>
      <c r="B4" s="168" t="s">
        <v>208</v>
      </c>
      <c r="C4" s="168"/>
      <c r="D4" s="168"/>
      <c r="E4" s="168"/>
      <c r="F4" s="168"/>
      <c r="G4" s="168"/>
      <c r="H4" s="168"/>
      <c r="I4" s="168"/>
      <c r="J4" s="26"/>
    </row>
    <row r="5" spans="1:15">
      <c r="A5" s="26"/>
      <c r="B5" s="168"/>
      <c r="C5" s="168"/>
      <c r="D5" s="168"/>
      <c r="E5" s="168"/>
      <c r="F5" s="168"/>
      <c r="G5" s="168"/>
      <c r="H5" s="168"/>
      <c r="I5" s="168"/>
      <c r="J5" s="26"/>
    </row>
    <row r="6" spans="1:15">
      <c r="A6" s="26"/>
      <c r="B6" s="161"/>
      <c r="C6" s="161"/>
      <c r="D6" s="161"/>
      <c r="E6" s="161"/>
      <c r="F6" s="161"/>
      <c r="G6" s="161"/>
      <c r="H6" s="161"/>
      <c r="I6" s="161"/>
      <c r="J6" s="26"/>
    </row>
    <row r="7" spans="1:15">
      <c r="A7" s="26"/>
      <c r="B7" s="161" t="s">
        <v>38</v>
      </c>
      <c r="C7" s="161"/>
      <c r="D7" s="161"/>
      <c r="E7" s="161"/>
      <c r="F7" s="161"/>
      <c r="G7" s="161"/>
      <c r="H7" s="161"/>
      <c r="I7" s="161"/>
      <c r="J7" s="29"/>
      <c r="K7" s="7"/>
      <c r="L7" s="7"/>
      <c r="M7" s="7"/>
    </row>
    <row r="8" spans="1:15">
      <c r="A8" s="26"/>
      <c r="B8" s="163" t="s">
        <v>39</v>
      </c>
      <c r="C8" s="163"/>
      <c r="D8" s="163"/>
      <c r="E8" s="163"/>
      <c r="F8" s="163"/>
      <c r="G8" s="163"/>
      <c r="H8" s="163"/>
      <c r="I8" s="163"/>
      <c r="J8" s="30"/>
      <c r="K8" s="8"/>
      <c r="L8" s="8"/>
      <c r="M8" s="8"/>
    </row>
    <row r="9" spans="1:15">
      <c r="A9" s="26"/>
      <c r="B9" s="163" t="s">
        <v>40</v>
      </c>
      <c r="C9" s="163"/>
      <c r="D9" s="163"/>
      <c r="E9" s="163"/>
      <c r="F9" s="163"/>
      <c r="G9" s="163"/>
      <c r="H9" s="163"/>
      <c r="I9" s="163"/>
      <c r="J9" s="29"/>
      <c r="K9" s="7"/>
      <c r="L9" s="7"/>
      <c r="M9" s="7"/>
    </row>
    <row r="10" spans="1:15" ht="15" customHeight="1">
      <c r="A10" s="26"/>
      <c r="B10" s="166" t="s">
        <v>41</v>
      </c>
      <c r="C10" s="166"/>
      <c r="D10" s="166"/>
      <c r="E10" s="166"/>
      <c r="F10" s="166"/>
      <c r="G10" s="166"/>
      <c r="H10" s="166"/>
      <c r="I10" s="166"/>
      <c r="J10" s="28"/>
      <c r="K10" s="6"/>
      <c r="L10" s="6"/>
      <c r="M10" s="6"/>
    </row>
    <row r="11" spans="1:15">
      <c r="A11" s="26"/>
      <c r="B11" s="167" t="s">
        <v>42</v>
      </c>
      <c r="C11" s="167"/>
      <c r="D11" s="167"/>
      <c r="E11" s="167"/>
      <c r="F11" s="167"/>
      <c r="G11" s="167"/>
      <c r="H11" s="167"/>
      <c r="I11" s="167"/>
      <c r="J11" s="31"/>
      <c r="K11" s="9"/>
      <c r="L11" s="9"/>
      <c r="M11" s="9"/>
    </row>
    <row r="12" spans="1:15">
      <c r="A12" s="26"/>
      <c r="B12" s="163" t="s">
        <v>43</v>
      </c>
      <c r="C12" s="163"/>
      <c r="D12" s="163"/>
      <c r="E12" s="163"/>
      <c r="F12" s="163"/>
      <c r="G12" s="163"/>
      <c r="H12" s="163"/>
      <c r="I12" s="163"/>
      <c r="J12" s="29"/>
      <c r="K12" s="7"/>
      <c r="L12" s="7"/>
      <c r="M12" s="7"/>
    </row>
    <row r="13" spans="1:15">
      <c r="A13" s="26"/>
      <c r="B13" s="163" t="s">
        <v>44</v>
      </c>
      <c r="C13" s="163"/>
      <c r="D13" s="163"/>
      <c r="E13" s="163"/>
      <c r="F13" s="163"/>
      <c r="G13" s="163"/>
      <c r="H13" s="163"/>
      <c r="I13" s="163"/>
      <c r="J13" s="29"/>
      <c r="K13" s="7"/>
      <c r="L13" s="7"/>
      <c r="M13" s="7"/>
    </row>
    <row r="14" spans="1:15">
      <c r="A14" s="26"/>
      <c r="B14" s="30" t="s">
        <v>45</v>
      </c>
      <c r="C14" s="30"/>
      <c r="D14" s="30"/>
      <c r="E14" s="30"/>
      <c r="F14" s="168" t="str">
        <f>Տվյալներ!D9</f>
        <v>2023թ. N9</v>
      </c>
      <c r="G14" s="168"/>
      <c r="H14" s="163" t="s">
        <v>46</v>
      </c>
      <c r="I14" s="163"/>
      <c r="J14" s="30"/>
      <c r="K14" s="8"/>
      <c r="L14" s="8"/>
      <c r="M14" s="8"/>
    </row>
    <row r="15" spans="1:15" ht="18" customHeight="1">
      <c r="A15" s="26"/>
      <c r="B15" s="165" t="s">
        <v>47</v>
      </c>
      <c r="C15" s="165"/>
      <c r="D15" s="165"/>
      <c r="E15" s="165"/>
      <c r="F15" s="165"/>
      <c r="G15" s="165"/>
      <c r="H15" s="165"/>
      <c r="I15" s="165"/>
      <c r="J15" s="32"/>
      <c r="K15" s="10"/>
      <c r="L15" s="10"/>
      <c r="M15" s="10"/>
    </row>
    <row r="16" spans="1:15">
      <c r="A16" s="26"/>
      <c r="B16" s="163" t="s">
        <v>48</v>
      </c>
      <c r="C16" s="163"/>
      <c r="D16" s="163"/>
      <c r="E16" s="163"/>
      <c r="F16" s="163"/>
      <c r="G16" s="33">
        <f>Տվյալներ!F9</f>
        <v>2314.1</v>
      </c>
      <c r="H16" s="29"/>
      <c r="I16" s="29"/>
      <c r="J16" s="29"/>
      <c r="K16" s="7"/>
      <c r="L16" s="7"/>
      <c r="M16" s="7"/>
    </row>
    <row r="17" spans="1:13">
      <c r="A17" s="26"/>
      <c r="B17" s="163" t="s">
        <v>49</v>
      </c>
      <c r="C17" s="163"/>
      <c r="D17" s="163"/>
      <c r="E17" s="163"/>
      <c r="F17" s="163"/>
      <c r="G17" s="33">
        <f>Տվյալներ!G9</f>
        <v>3087.62</v>
      </c>
      <c r="H17" s="29"/>
      <c r="I17" s="29"/>
      <c r="J17" s="29"/>
      <c r="K17" s="7"/>
      <c r="L17" s="7"/>
      <c r="M17" s="7"/>
    </row>
    <row r="18" spans="1:13">
      <c r="A18" s="26"/>
      <c r="B18" s="161" t="s">
        <v>50</v>
      </c>
      <c r="C18" s="161"/>
      <c r="D18" s="161"/>
      <c r="E18" s="161"/>
      <c r="F18" s="161"/>
      <c r="G18" s="161"/>
      <c r="H18" s="161"/>
      <c r="I18" s="161"/>
      <c r="J18" s="26"/>
      <c r="K18" s="164"/>
      <c r="L18" s="164"/>
      <c r="M18" s="164"/>
    </row>
    <row r="19" spans="1:13">
      <c r="A19" s="26"/>
      <c r="B19" s="34">
        <f>Տվյալներ!E9</f>
        <v>250.506</v>
      </c>
      <c r="C19" s="163" t="s">
        <v>51</v>
      </c>
      <c r="D19" s="163"/>
      <c r="E19" s="163"/>
      <c r="F19" s="163"/>
      <c r="G19" s="163"/>
      <c r="H19" s="163"/>
      <c r="I19" s="163"/>
      <c r="J19" s="34"/>
      <c r="K19" s="8"/>
      <c r="L19" s="8"/>
      <c r="M19" s="8"/>
    </row>
    <row r="20" spans="1:13">
      <c r="A20" s="26"/>
      <c r="B20" s="163" t="s">
        <v>52</v>
      </c>
      <c r="C20" s="163"/>
      <c r="D20" s="163"/>
      <c r="E20" s="163"/>
      <c r="F20" s="163"/>
      <c r="G20" s="163"/>
      <c r="H20" s="163"/>
      <c r="I20" s="163"/>
      <c r="J20" s="29"/>
      <c r="M20" s="7"/>
    </row>
    <row r="21" spans="1:13">
      <c r="A21" s="26"/>
      <c r="B21" s="163" t="s">
        <v>53</v>
      </c>
      <c r="C21" s="163"/>
      <c r="D21" s="29" t="str">
        <f>Տվյալներ!D9</f>
        <v>2023թ. N9</v>
      </c>
      <c r="E21" s="163" t="s">
        <v>54</v>
      </c>
      <c r="F21" s="163"/>
      <c r="G21" s="163"/>
      <c r="H21" s="163"/>
      <c r="I21" s="163"/>
      <c r="J21" s="35"/>
      <c r="K21" s="8"/>
      <c r="L21" s="8"/>
      <c r="M21" s="7"/>
    </row>
    <row r="22" spans="1:13">
      <c r="A22" s="26"/>
      <c r="B22" s="163" t="s">
        <v>55</v>
      </c>
      <c r="C22" s="163"/>
      <c r="D22" s="163"/>
      <c r="E22" s="163"/>
      <c r="F22" s="163"/>
      <c r="G22" s="163"/>
      <c r="H22" s="163"/>
      <c r="I22" s="163"/>
      <c r="J22" s="29"/>
      <c r="K22" s="7"/>
      <c r="L22" s="7"/>
      <c r="M22" s="7"/>
    </row>
    <row r="23" spans="1:13">
      <c r="A23" s="26"/>
      <c r="B23" s="163" t="s">
        <v>56</v>
      </c>
      <c r="C23" s="163"/>
      <c r="D23" s="163"/>
      <c r="E23" s="36">
        <v>5</v>
      </c>
      <c r="F23" s="26" t="s">
        <v>57</v>
      </c>
      <c r="G23" s="26"/>
      <c r="H23" s="26"/>
      <c r="I23" s="26"/>
      <c r="J23" s="26"/>
    </row>
    <row r="24" spans="1:13">
      <c r="A24" s="26"/>
      <c r="B24" s="163" t="s">
        <v>58</v>
      </c>
      <c r="C24" s="163"/>
      <c r="D24" s="163"/>
      <c r="E24" s="36">
        <f>+(Տվյալներ!H9-1)*100</f>
        <v>8.9800000000000111</v>
      </c>
      <c r="F24" s="26" t="s">
        <v>57</v>
      </c>
      <c r="G24" s="26"/>
      <c r="H24" s="26"/>
      <c r="I24" s="26"/>
      <c r="J24" s="26"/>
    </row>
    <row r="25" spans="1:13">
      <c r="A25" s="26"/>
      <c r="B25" s="163" t="s">
        <v>59</v>
      </c>
      <c r="C25" s="163"/>
      <c r="D25" s="163"/>
      <c r="E25" s="36">
        <v>2</v>
      </c>
      <c r="F25" s="26" t="s">
        <v>57</v>
      </c>
      <c r="G25" s="26"/>
      <c r="H25" s="26"/>
      <c r="I25" s="26"/>
      <c r="J25" s="26"/>
    </row>
    <row r="26" spans="1:13">
      <c r="A26" s="26"/>
      <c r="B26" s="163" t="s">
        <v>60</v>
      </c>
      <c r="C26" s="163"/>
      <c r="D26" s="163"/>
      <c r="E26" s="163"/>
      <c r="F26" s="163"/>
      <c r="G26" s="37">
        <f>'Ամփոփ նախահաշիվ'!E7</f>
        <v>11537.905081629275</v>
      </c>
      <c r="H26" s="161" t="s">
        <v>61</v>
      </c>
      <c r="I26" s="161"/>
      <c r="J26" s="26"/>
    </row>
    <row r="27" spans="1:13">
      <c r="A27" s="26"/>
      <c r="B27" s="163" t="s">
        <v>62</v>
      </c>
      <c r="C27" s="163"/>
      <c r="D27" s="163"/>
      <c r="E27" s="163"/>
      <c r="F27" s="163"/>
      <c r="G27" s="163"/>
      <c r="H27" s="163"/>
      <c r="I27" s="163"/>
      <c r="J27" s="26"/>
    </row>
    <row r="28" spans="1:13">
      <c r="A28" s="26"/>
      <c r="B28" s="162" t="s">
        <v>63</v>
      </c>
      <c r="C28" s="162"/>
      <c r="D28" s="162"/>
      <c r="E28" s="162"/>
      <c r="F28" s="38">
        <f>'Ամփոփ նախահաշիվ'!C30</f>
        <v>9941.1806165126218</v>
      </c>
      <c r="G28" s="163" t="s">
        <v>64</v>
      </c>
      <c r="H28" s="163"/>
      <c r="I28" s="26"/>
      <c r="J28" s="26"/>
    </row>
    <row r="29" spans="1:13">
      <c r="A29" s="26"/>
      <c r="B29" s="162" t="s">
        <v>65</v>
      </c>
      <c r="C29" s="162"/>
      <c r="D29" s="162"/>
      <c r="E29" s="162"/>
      <c r="F29" s="38">
        <f>'Ամփոփ նախահաշիվ'!F23</f>
        <v>160.86052777528514</v>
      </c>
      <c r="G29" s="163" t="s">
        <v>64</v>
      </c>
      <c r="H29" s="163"/>
      <c r="I29" s="26"/>
      <c r="J29" s="26"/>
    </row>
    <row r="30" spans="1:13">
      <c r="A30" s="26"/>
      <c r="B30" s="162" t="s">
        <v>66</v>
      </c>
      <c r="C30" s="162"/>
      <c r="D30" s="162"/>
      <c r="E30" s="162"/>
      <c r="F30" s="38">
        <f>'Ամփոփ նախահաշիվ'!F24</f>
        <v>48.258158332585538</v>
      </c>
      <c r="G30" s="163" t="s">
        <v>64</v>
      </c>
      <c r="H30" s="163"/>
      <c r="I30" s="26"/>
      <c r="J30" s="26"/>
    </row>
    <row r="31" spans="1:13">
      <c r="A31" s="26"/>
      <c r="B31" s="162" t="s">
        <v>67</v>
      </c>
      <c r="C31" s="162"/>
      <c r="D31" s="162"/>
      <c r="E31" s="162"/>
      <c r="F31" s="38">
        <f>'Ամփոփ նախահաշիվ'!F31</f>
        <v>41.957535139184635</v>
      </c>
      <c r="G31" s="163" t="s">
        <v>64</v>
      </c>
      <c r="H31" s="163"/>
      <c r="I31" s="26"/>
      <c r="J31" s="26"/>
    </row>
    <row r="32" spans="1:13">
      <c r="A32" s="26"/>
      <c r="B32" s="163"/>
      <c r="C32" s="163"/>
      <c r="D32" s="163"/>
      <c r="E32" s="163"/>
      <c r="F32" s="163"/>
      <c r="G32" s="163"/>
      <c r="H32" s="163"/>
      <c r="I32" s="163"/>
      <c r="J32" s="26"/>
    </row>
    <row r="33" spans="1:10">
      <c r="A33" s="26"/>
      <c r="B33" s="163"/>
      <c r="C33" s="163"/>
      <c r="D33" s="163"/>
      <c r="E33" s="163"/>
      <c r="F33" s="163"/>
      <c r="G33" s="163"/>
      <c r="H33" s="163"/>
      <c r="I33" s="163"/>
      <c r="J33" s="26"/>
    </row>
    <row r="34" spans="1:10">
      <c r="A34" s="26"/>
      <c r="B34" s="26"/>
      <c r="C34" s="26"/>
      <c r="D34" s="26"/>
      <c r="E34" s="26"/>
      <c r="F34" s="26"/>
      <c r="G34" s="26"/>
      <c r="H34" s="26"/>
      <c r="I34" s="26"/>
      <c r="J34" s="26"/>
    </row>
    <row r="35" spans="1:10">
      <c r="A35" s="26"/>
      <c r="B35" s="26"/>
      <c r="C35" s="26"/>
      <c r="D35" s="26"/>
      <c r="E35" s="26"/>
      <c r="F35" s="26"/>
      <c r="G35" s="26"/>
      <c r="H35" s="26"/>
      <c r="I35" s="26"/>
      <c r="J35" s="26"/>
    </row>
    <row r="36" spans="1:10">
      <c r="A36" s="26"/>
      <c r="B36" s="161" t="s">
        <v>77</v>
      </c>
      <c r="C36" s="161"/>
      <c r="D36" s="161"/>
      <c r="E36" s="161"/>
      <c r="F36" s="161"/>
      <c r="G36" s="161"/>
      <c r="H36" s="161"/>
      <c r="I36" s="161"/>
      <c r="J36" s="26"/>
    </row>
    <row r="37" spans="1:10">
      <c r="A37" s="26"/>
      <c r="B37" s="26"/>
      <c r="C37" s="26"/>
      <c r="D37" s="26"/>
      <c r="E37" s="26"/>
      <c r="F37" s="26"/>
      <c r="G37" s="26"/>
      <c r="H37" s="26"/>
      <c r="I37" s="26"/>
      <c r="J37" s="26"/>
    </row>
  </sheetData>
  <mergeCells count="38">
    <mergeCell ref="B4:I5"/>
    <mergeCell ref="B6:I6"/>
    <mergeCell ref="B7:I7"/>
    <mergeCell ref="B8:I8"/>
    <mergeCell ref="B9:I9"/>
    <mergeCell ref="B15:I15"/>
    <mergeCell ref="B16:F16"/>
    <mergeCell ref="B17:F17"/>
    <mergeCell ref="B18:I18"/>
    <mergeCell ref="B10:I10"/>
    <mergeCell ref="B11:I11"/>
    <mergeCell ref="B12:I12"/>
    <mergeCell ref="B13:I13"/>
    <mergeCell ref="F14:G14"/>
    <mergeCell ref="H14:I14"/>
    <mergeCell ref="K18:M18"/>
    <mergeCell ref="C19:I19"/>
    <mergeCell ref="B29:E29"/>
    <mergeCell ref="G29:H29"/>
    <mergeCell ref="B21:C21"/>
    <mergeCell ref="E21:I21"/>
    <mergeCell ref="B22:I22"/>
    <mergeCell ref="B23:D23"/>
    <mergeCell ref="B24:D24"/>
    <mergeCell ref="B25:D25"/>
    <mergeCell ref="B26:F26"/>
    <mergeCell ref="H26:I26"/>
    <mergeCell ref="B27:I27"/>
    <mergeCell ref="B28:E28"/>
    <mergeCell ref="G28:H28"/>
    <mergeCell ref="B20:I20"/>
    <mergeCell ref="B36:I36"/>
    <mergeCell ref="B30:E30"/>
    <mergeCell ref="G30:H30"/>
    <mergeCell ref="B31:E31"/>
    <mergeCell ref="G31:H31"/>
    <mergeCell ref="B32:I32"/>
    <mergeCell ref="B33:I33"/>
  </mergeCells>
  <pageMargins left="0.70866141732283461" right="0.70866141732283461" top="0.74803040244969377" bottom="0.7480304024496937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view="pageBreakPreview" topLeftCell="A7" zoomScaleNormal="100" zoomScaleSheetLayoutView="100" workbookViewId="0">
      <selection activeCell="F21" sqref="F21"/>
    </sheetView>
  </sheetViews>
  <sheetFormatPr defaultRowHeight="15"/>
  <cols>
    <col min="1" max="1" width="22.28515625" customWidth="1"/>
    <col min="2" max="2" width="48.5703125" customWidth="1"/>
    <col min="3" max="6" width="18" customWidth="1"/>
  </cols>
  <sheetData>
    <row r="1" spans="1:6">
      <c r="A1" s="20"/>
      <c r="B1" s="20"/>
      <c r="C1" s="20"/>
      <c r="D1" s="20"/>
      <c r="E1" s="20"/>
      <c r="F1" s="20"/>
    </row>
    <row r="2" spans="1:6">
      <c r="A2" s="20"/>
      <c r="B2" s="25"/>
      <c r="C2" s="20"/>
      <c r="D2" s="20"/>
      <c r="E2" s="20"/>
      <c r="F2" s="20"/>
    </row>
    <row r="3" spans="1:6" ht="18" customHeight="1">
      <c r="A3" s="85" t="s">
        <v>73</v>
      </c>
      <c r="B3" s="169" t="str">
        <f>Տվյալներ!B9</f>
        <v>N ԳՄՃՀ-ՀԲՄԽԱՇՁԲ-23/07-2</v>
      </c>
      <c r="C3" s="169"/>
      <c r="D3" s="169"/>
      <c r="E3" s="169"/>
      <c r="F3" s="169"/>
    </row>
    <row r="4" spans="1:6" ht="71.25" customHeight="1">
      <c r="A4" s="89" t="s">
        <v>80</v>
      </c>
      <c r="B4" s="170" t="str">
        <f>Տվյալներ!C9</f>
        <v>ՀՀ Գեղարքունիքի մարզի, Ճամբարակ համայնքի, Վահան բնակավայրի Հ 30 մոտեցում Արծվաշենին հանրապետական նշանակության ավտոճանապարհի արտաքին լուսավորության ցանցի վերակառուցում  
Реконструкция сети наружного освещения республиканской автодороги, подъезд Н 30 к Арцвашену, поселок Ваан, община Чамбарак, Гегаркуникский марз, РА</v>
      </c>
      <c r="C4" s="170"/>
      <c r="D4" s="170"/>
      <c r="E4" s="170"/>
      <c r="F4" s="170"/>
    </row>
    <row r="5" spans="1:6">
      <c r="A5" s="20"/>
      <c r="B5" s="20"/>
      <c r="C5" s="20"/>
      <c r="D5" s="20"/>
      <c r="E5" s="20"/>
      <c r="F5" s="20"/>
    </row>
    <row r="6" spans="1:6">
      <c r="A6" s="20"/>
      <c r="B6" s="172" t="s">
        <v>33</v>
      </c>
      <c r="C6" s="172"/>
      <c r="D6" s="172"/>
      <c r="E6" s="172"/>
      <c r="F6" s="20"/>
    </row>
    <row r="7" spans="1:6">
      <c r="A7" s="20"/>
      <c r="B7" s="20"/>
      <c r="C7" s="20"/>
      <c r="D7" s="20"/>
      <c r="E7" s="82">
        <f>F30</f>
        <v>11537.905081629275</v>
      </c>
      <c r="F7" s="39" t="s">
        <v>31</v>
      </c>
    </row>
    <row r="8" spans="1:6">
      <c r="A8" s="173" t="s">
        <v>7</v>
      </c>
      <c r="B8" s="174" t="s">
        <v>8</v>
      </c>
      <c r="C8" s="173" t="s">
        <v>9</v>
      </c>
      <c r="D8" s="173" t="s">
        <v>10</v>
      </c>
      <c r="E8" s="173" t="s">
        <v>11</v>
      </c>
      <c r="F8" s="173" t="s">
        <v>12</v>
      </c>
    </row>
    <row r="9" spans="1:6" ht="30" customHeight="1">
      <c r="A9" s="173"/>
      <c r="B9" s="174"/>
      <c r="C9" s="173"/>
      <c r="D9" s="173"/>
      <c r="E9" s="173"/>
      <c r="F9" s="173"/>
    </row>
    <row r="10" spans="1:6" ht="15.75">
      <c r="A10" s="40"/>
      <c r="B10" s="41" t="s">
        <v>13</v>
      </c>
      <c r="C10" s="40"/>
      <c r="D10" s="40"/>
      <c r="E10" s="40"/>
      <c r="F10" s="40"/>
    </row>
    <row r="11" spans="1:6" ht="15.75">
      <c r="A11" s="22" t="s">
        <v>30</v>
      </c>
      <c r="B11" s="40" t="s">
        <v>14</v>
      </c>
      <c r="C11" s="128">
        <f>'Նախահաշիվ 1-1'!P127</f>
        <v>7769.9139146638227</v>
      </c>
      <c r="D11" s="130">
        <f>+'Նախահաշիվ 1-1'!P122</f>
        <v>910.66484299999991</v>
      </c>
      <c r="E11" s="42"/>
      <c r="F11" s="130">
        <f>SUM(C11:E11)</f>
        <v>8680.5787576638231</v>
      </c>
    </row>
    <row r="12" spans="1:6" ht="15.75">
      <c r="A12" s="40"/>
      <c r="B12" s="41" t="s">
        <v>15</v>
      </c>
      <c r="C12" s="129">
        <f>SUM(C11:C11)</f>
        <v>7769.9139146638227</v>
      </c>
      <c r="D12" s="130">
        <f>+D11</f>
        <v>910.66484299999991</v>
      </c>
      <c r="E12" s="43"/>
      <c r="F12" s="129">
        <f t="shared" ref="F12:F20" si="0">SUM(C12:E12)</f>
        <v>8680.5787576638231</v>
      </c>
    </row>
    <row r="13" spans="1:6" ht="15.75">
      <c r="A13" s="40"/>
      <c r="B13" s="41" t="s">
        <v>16</v>
      </c>
      <c r="C13" s="129">
        <f>C12</f>
        <v>7769.9139146638227</v>
      </c>
      <c r="D13" s="130">
        <f>+D12</f>
        <v>910.66484299999991</v>
      </c>
      <c r="E13" s="43"/>
      <c r="F13" s="129">
        <f t="shared" si="0"/>
        <v>8680.5787576638231</v>
      </c>
    </row>
    <row r="14" spans="1:6" ht="15.75">
      <c r="A14" s="81">
        <v>0.03</v>
      </c>
      <c r="B14" s="41" t="s">
        <v>17</v>
      </c>
      <c r="C14" s="130">
        <f>C13*3%</f>
        <v>233.09741743991466</v>
      </c>
      <c r="D14" s="131"/>
      <c r="E14" s="44"/>
      <c r="F14" s="130">
        <f t="shared" si="0"/>
        <v>233.09741743991466</v>
      </c>
    </row>
    <row r="15" spans="1:6" ht="15.75">
      <c r="A15" s="40"/>
      <c r="B15" s="41" t="s">
        <v>18</v>
      </c>
      <c r="C15" s="129">
        <f>C14+C13</f>
        <v>8003.011332103737</v>
      </c>
      <c r="D15" s="129">
        <f>D14+D13</f>
        <v>910.66484299999991</v>
      </c>
      <c r="E15" s="42"/>
      <c r="F15" s="129">
        <f t="shared" si="0"/>
        <v>8913.6761751037375</v>
      </c>
    </row>
    <row r="16" spans="1:6" ht="15.75">
      <c r="A16" s="40"/>
      <c r="B16" s="41" t="s">
        <v>19</v>
      </c>
      <c r="C16" s="130"/>
      <c r="D16" s="130"/>
      <c r="E16" s="42"/>
      <c r="F16" s="130"/>
    </row>
    <row r="17" spans="1:6" ht="15.75">
      <c r="A17" s="45">
        <v>5.0000000000000001E-3</v>
      </c>
      <c r="B17" s="40" t="s">
        <v>20</v>
      </c>
      <c r="C17" s="130">
        <f>C15*0.5%</f>
        <v>40.015056660518688</v>
      </c>
      <c r="D17" s="130"/>
      <c r="E17" s="42"/>
      <c r="F17" s="130">
        <f t="shared" si="0"/>
        <v>40.015056660518688</v>
      </c>
    </row>
    <row r="18" spans="1:6" ht="15.75">
      <c r="A18" s="40"/>
      <c r="B18" s="41" t="s">
        <v>15</v>
      </c>
      <c r="C18" s="129">
        <f>SUM(C17)</f>
        <v>40.015056660518688</v>
      </c>
      <c r="D18" s="129"/>
      <c r="E18" s="43"/>
      <c r="F18" s="129">
        <f t="shared" si="0"/>
        <v>40.015056660518688</v>
      </c>
    </row>
    <row r="19" spans="1:6" ht="15.75">
      <c r="A19" s="40"/>
      <c r="B19" s="40" t="s">
        <v>183</v>
      </c>
      <c r="C19" s="42"/>
      <c r="D19" s="130"/>
      <c r="E19" s="130">
        <f>C15*2%</f>
        <v>160.06022664207475</v>
      </c>
      <c r="F19" s="130">
        <f t="shared" si="0"/>
        <v>160.06022664207475</v>
      </c>
    </row>
    <row r="20" spans="1:6" ht="15.75">
      <c r="A20" s="40"/>
      <c r="B20" s="40" t="s">
        <v>21</v>
      </c>
      <c r="C20" s="42"/>
      <c r="D20" s="130"/>
      <c r="E20" s="130">
        <f>C15*0.15%</f>
        <v>12.004516998155605</v>
      </c>
      <c r="F20" s="130">
        <f t="shared" si="0"/>
        <v>12.004516998155605</v>
      </c>
    </row>
    <row r="21" spans="1:6" ht="15.75">
      <c r="A21" s="40"/>
      <c r="B21" s="41" t="s">
        <v>22</v>
      </c>
      <c r="C21" s="129">
        <f>C18+C15</f>
        <v>8043.0263887642559</v>
      </c>
      <c r="D21" s="129">
        <f>D18+D15</f>
        <v>910.66484299999991</v>
      </c>
      <c r="E21" s="129">
        <f>SUM(E19:E20)</f>
        <v>172.06474364023035</v>
      </c>
      <c r="F21" s="129">
        <f>SUM(C21:E21)</f>
        <v>9125.7559754044869</v>
      </c>
    </row>
    <row r="22" spans="1:6" ht="15.75">
      <c r="A22" s="40"/>
      <c r="B22" s="41" t="s">
        <v>23</v>
      </c>
      <c r="C22" s="130"/>
      <c r="D22" s="130"/>
      <c r="E22" s="130"/>
      <c r="F22" s="130"/>
    </row>
    <row r="23" spans="1:6" ht="15.75">
      <c r="A23" s="46">
        <v>0.02</v>
      </c>
      <c r="B23" s="40" t="s">
        <v>24</v>
      </c>
      <c r="C23" s="130"/>
      <c r="D23" s="130"/>
      <c r="E23" s="130">
        <f>C21*A23</f>
        <v>160.86052777528514</v>
      </c>
      <c r="F23" s="130">
        <f>SUM(C23:E23)</f>
        <v>160.86052777528514</v>
      </c>
    </row>
    <row r="24" spans="1:6" ht="15.75">
      <c r="A24" s="46">
        <v>6.0000000000000001E-3</v>
      </c>
      <c r="B24" s="40" t="s">
        <v>25</v>
      </c>
      <c r="C24" s="130"/>
      <c r="D24" s="130"/>
      <c r="E24" s="130">
        <f>C21*A24</f>
        <v>48.258158332585538</v>
      </c>
      <c r="F24" s="130">
        <f t="shared" ref="F24:F25" si="1">SUM(C24:E24)</f>
        <v>48.258158332585538</v>
      </c>
    </row>
    <row r="25" spans="1:6" ht="15.75">
      <c r="A25" s="40"/>
      <c r="B25" s="40" t="s">
        <v>15</v>
      </c>
      <c r="C25" s="130"/>
      <c r="D25" s="130"/>
      <c r="E25" s="129">
        <f>SUM(E23:E24)</f>
        <v>209.11868610787067</v>
      </c>
      <c r="F25" s="129">
        <f t="shared" si="1"/>
        <v>209.11868610787067</v>
      </c>
    </row>
    <row r="26" spans="1:6" ht="15.75">
      <c r="A26" s="40"/>
      <c r="B26" s="41" t="s">
        <v>26</v>
      </c>
      <c r="C26" s="129">
        <f>C21</f>
        <v>8043.0263887642559</v>
      </c>
      <c r="D26" s="129">
        <f>D21</f>
        <v>910.66484299999991</v>
      </c>
      <c r="E26" s="129">
        <f>E25+E21</f>
        <v>381.18342974810105</v>
      </c>
      <c r="F26" s="129">
        <f>SUM(C26:E26)</f>
        <v>9334.8746615123582</v>
      </c>
    </row>
    <row r="27" spans="1:6" ht="15.75">
      <c r="A27" s="40"/>
      <c r="B27" s="40" t="s">
        <v>27</v>
      </c>
      <c r="C27" s="130">
        <f>C26*3%</f>
        <v>241.29079166292766</v>
      </c>
      <c r="D27" s="130">
        <f>D26*3%</f>
        <v>27.319945289999996</v>
      </c>
      <c r="E27" s="130">
        <f>E26*3%</f>
        <v>11.435502892443031</v>
      </c>
      <c r="F27" s="129">
        <f t="shared" ref="F27:F30" si="2">SUM(C27:E27)</f>
        <v>280.04623984537068</v>
      </c>
    </row>
    <row r="28" spans="1:6" ht="15.75">
      <c r="A28" s="40"/>
      <c r="B28" s="41" t="s">
        <v>15</v>
      </c>
      <c r="C28" s="129">
        <f>C27+C26</f>
        <v>8284.3171804271842</v>
      </c>
      <c r="D28" s="129">
        <f>D27+D26</f>
        <v>937.98478828999987</v>
      </c>
      <c r="E28" s="129">
        <f>E27+E26</f>
        <v>392.61893264054407</v>
      </c>
      <c r="F28" s="129">
        <f t="shared" si="2"/>
        <v>9614.9209013577274</v>
      </c>
    </row>
    <row r="29" spans="1:6" ht="15.75">
      <c r="A29" s="46">
        <v>0.2</v>
      </c>
      <c r="B29" s="40" t="s">
        <v>28</v>
      </c>
      <c r="C29" s="130">
        <f>C28*A29</f>
        <v>1656.8634360854369</v>
      </c>
      <c r="D29" s="130">
        <f>D28*A29</f>
        <v>187.59695765799998</v>
      </c>
      <c r="E29" s="130">
        <f>E28*A29</f>
        <v>78.523786528108815</v>
      </c>
      <c r="F29" s="129">
        <f t="shared" si="2"/>
        <v>1922.9841802715457</v>
      </c>
    </row>
    <row r="30" spans="1:6" ht="15.75">
      <c r="A30" s="40"/>
      <c r="B30" s="41" t="s">
        <v>15</v>
      </c>
      <c r="C30" s="129">
        <f>C29+C28</f>
        <v>9941.1806165126218</v>
      </c>
      <c r="D30" s="129">
        <f>SUM(D28:D29)</f>
        <v>1125.5817459479999</v>
      </c>
      <c r="E30" s="129">
        <f>SUM(E28:E29)</f>
        <v>471.14271916865289</v>
      </c>
      <c r="F30" s="129">
        <f t="shared" si="2"/>
        <v>11537.905081629275</v>
      </c>
    </row>
    <row r="31" spans="1:6" ht="15.75">
      <c r="A31" s="40"/>
      <c r="B31" s="40" t="s">
        <v>29</v>
      </c>
      <c r="C31" s="42"/>
      <c r="D31" s="42"/>
      <c r="E31" s="42"/>
      <c r="F31" s="130">
        <f>F14*0.15*1.2</f>
        <v>41.957535139184635</v>
      </c>
    </row>
    <row r="32" spans="1:6">
      <c r="A32" s="20"/>
      <c r="B32" s="20"/>
      <c r="C32" s="20"/>
      <c r="D32" s="20"/>
      <c r="E32" s="20"/>
      <c r="F32" s="20"/>
    </row>
    <row r="33" spans="1:6">
      <c r="A33" s="20"/>
      <c r="B33" s="20"/>
      <c r="C33" s="20"/>
      <c r="D33" s="20"/>
      <c r="E33" s="20"/>
      <c r="F33" s="20"/>
    </row>
    <row r="34" spans="1:6" ht="18">
      <c r="A34" s="20"/>
      <c r="B34" s="171" t="s">
        <v>76</v>
      </c>
      <c r="C34" s="171"/>
      <c r="D34" s="171"/>
      <c r="E34" s="171"/>
      <c r="F34" s="20"/>
    </row>
  </sheetData>
  <mergeCells count="10">
    <mergeCell ref="A8:A9"/>
    <mergeCell ref="B8:B9"/>
    <mergeCell ref="C8:C9"/>
    <mergeCell ref="D8:D9"/>
    <mergeCell ref="E8:E9"/>
    <mergeCell ref="B3:F3"/>
    <mergeCell ref="B4:F4"/>
    <mergeCell ref="B34:E34"/>
    <mergeCell ref="B6:E6"/>
    <mergeCell ref="F8:F9"/>
  </mergeCells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32"/>
  <sheetViews>
    <sheetView view="pageBreakPreview" topLeftCell="A112" zoomScale="70" zoomScaleNormal="70" zoomScaleSheetLayoutView="70" workbookViewId="0">
      <selection activeCell="P124" sqref="P124"/>
    </sheetView>
  </sheetViews>
  <sheetFormatPr defaultColWidth="9.140625" defaultRowHeight="14.25"/>
  <cols>
    <col min="1" max="1" width="4.85546875" style="14" customWidth="1"/>
    <col min="2" max="2" width="12.42578125" style="14" customWidth="1"/>
    <col min="3" max="3" width="32" style="14" customWidth="1"/>
    <col min="4" max="4" width="8.85546875" style="14" customWidth="1"/>
    <col min="5" max="5" width="10.140625" style="11" customWidth="1"/>
    <col min="6" max="6" width="9" style="14" customWidth="1"/>
    <col min="7" max="7" width="8.85546875" style="14" customWidth="1"/>
    <col min="8" max="8" width="9.140625" style="14" customWidth="1"/>
    <col min="9" max="9" width="7.28515625" style="14" bestFit="1" customWidth="1"/>
    <col min="10" max="10" width="8.85546875" style="14" customWidth="1"/>
    <col min="11" max="11" width="33.28515625" style="14" customWidth="1"/>
    <col min="12" max="12" width="12.28515625" style="14" customWidth="1"/>
    <col min="13" max="13" width="8.140625" style="14" customWidth="1"/>
    <col min="14" max="14" width="11" style="14" customWidth="1"/>
    <col min="15" max="15" width="11.28515625" style="14" customWidth="1"/>
    <col min="16" max="16" width="13.85546875" style="14" customWidth="1"/>
    <col min="17" max="17" width="12.140625" style="14" customWidth="1"/>
    <col min="18" max="18" width="12.5703125" style="14" customWidth="1"/>
    <col min="19" max="16384" width="9.140625" style="14"/>
  </cols>
  <sheetData>
    <row r="1" spans="1:18" ht="15" hidden="1">
      <c r="A1" s="47"/>
      <c r="B1" s="47"/>
      <c r="C1" s="47"/>
      <c r="D1" s="47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</row>
    <row r="2" spans="1:18" ht="15" hidden="1">
      <c r="A2" s="47"/>
      <c r="B2" s="47"/>
      <c r="C2" s="47"/>
      <c r="D2" s="47"/>
      <c r="E2" s="48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</row>
    <row r="3" spans="1:18" ht="33.75" customHeight="1">
      <c r="A3" s="47"/>
      <c r="B3" s="47"/>
      <c r="C3" s="120" t="s">
        <v>109</v>
      </c>
      <c r="D3" s="212" t="str">
        <f>Տվյալներ!B9</f>
        <v>N ԳՄՃՀ-ՀԲՄԽԱՇՁԲ-23/07-2</v>
      </c>
      <c r="E3" s="212"/>
      <c r="F3" s="212"/>
      <c r="G3" s="212"/>
      <c r="H3" s="212"/>
      <c r="I3" s="212"/>
      <c r="J3" s="212"/>
      <c r="K3" s="212"/>
      <c r="L3" s="212"/>
      <c r="M3" s="212"/>
      <c r="N3" s="212"/>
      <c r="O3" s="212"/>
      <c r="P3" s="212"/>
      <c r="Q3" s="47"/>
      <c r="R3" s="47"/>
    </row>
    <row r="4" spans="1:18" ht="83.25" customHeight="1">
      <c r="A4" s="47"/>
      <c r="B4" s="47"/>
      <c r="C4" s="120" t="s">
        <v>110</v>
      </c>
      <c r="D4" s="213" t="str">
        <f>Տվյալներ!C9</f>
        <v>ՀՀ Գեղարքունիքի մարզի, Ճամբարակ համայնքի, Վահան բնակավայրի Հ 30 մոտեցում Արծվաշենին հանրապետական նշանակության ավտոճանապարհի արտաքին լուսավորության ցանցի վերակառուցում  
Реконструкция сети наружного освещения республиканской автодороги, подъезд Н 30 к Арцвашену, поселок Ваан, община Чамбарак, Гегаркуникский марз, РА</v>
      </c>
      <c r="E4" s="213"/>
      <c r="F4" s="213"/>
      <c r="G4" s="213"/>
      <c r="H4" s="213"/>
      <c r="I4" s="213"/>
      <c r="J4" s="213"/>
      <c r="K4" s="213"/>
      <c r="L4" s="213"/>
      <c r="M4" s="213"/>
      <c r="N4" s="213"/>
      <c r="O4" s="213"/>
      <c r="P4" s="213"/>
      <c r="Q4" s="47"/>
      <c r="R4" s="47"/>
    </row>
    <row r="5" spans="1:18" ht="16.5" customHeight="1">
      <c r="A5" s="47"/>
      <c r="B5" s="47"/>
      <c r="C5" s="120"/>
      <c r="D5" s="120"/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47"/>
      <c r="R5" s="47"/>
    </row>
    <row r="6" spans="1:18" ht="15">
      <c r="A6" s="47"/>
      <c r="B6" s="49"/>
      <c r="C6" s="49"/>
      <c r="D6" s="47"/>
      <c r="E6" s="48"/>
      <c r="F6" s="47"/>
      <c r="G6" s="47"/>
      <c r="H6" s="50"/>
      <c r="I6" s="241" t="s">
        <v>104</v>
      </c>
      <c r="J6" s="241"/>
      <c r="K6" s="241"/>
      <c r="L6" s="239" t="s">
        <v>105</v>
      </c>
      <c r="M6" s="239"/>
      <c r="N6" s="239"/>
      <c r="O6" s="239"/>
      <c r="P6" s="51">
        <f>Տվյալներ!F9</f>
        <v>2314.1</v>
      </c>
      <c r="Q6" s="47"/>
      <c r="R6" s="47"/>
    </row>
    <row r="7" spans="1:18" ht="30" customHeight="1">
      <c r="A7" s="47"/>
      <c r="B7" s="47"/>
      <c r="C7" s="47"/>
      <c r="D7" s="47"/>
      <c r="E7" s="48"/>
      <c r="F7" s="47"/>
      <c r="G7" s="47"/>
      <c r="H7" s="47"/>
      <c r="I7" s="47"/>
      <c r="J7" s="47"/>
      <c r="K7" s="47"/>
      <c r="L7" s="215" t="s">
        <v>168</v>
      </c>
      <c r="M7" s="215"/>
      <c r="N7" s="215"/>
      <c r="O7" s="215"/>
      <c r="P7" s="51">
        <f>Տվյալներ!G9</f>
        <v>3087.62</v>
      </c>
      <c r="Q7" s="47"/>
      <c r="R7" s="47"/>
    </row>
    <row r="8" spans="1:18" ht="33.75" customHeight="1">
      <c r="A8" s="47"/>
      <c r="B8" s="47"/>
      <c r="C8" s="214" t="s">
        <v>107</v>
      </c>
      <c r="D8" s="214"/>
      <c r="E8" s="214"/>
      <c r="F8" s="214"/>
      <c r="G8" s="214"/>
      <c r="H8" s="240">
        <f>P128</f>
        <v>8680.5787576638231</v>
      </c>
      <c r="I8" s="240"/>
      <c r="J8" s="124" t="s">
        <v>108</v>
      </c>
      <c r="K8" s="49"/>
      <c r="L8" s="215" t="s">
        <v>106</v>
      </c>
      <c r="M8" s="215"/>
      <c r="N8" s="215"/>
      <c r="O8" s="215"/>
      <c r="P8" s="51">
        <f>Տվյալներ!H9</f>
        <v>1.0898000000000001</v>
      </c>
      <c r="Q8" s="47"/>
      <c r="R8" s="47"/>
    </row>
    <row r="9" spans="1:18" ht="19.5" hidden="1" customHeight="1">
      <c r="A9" s="47"/>
      <c r="B9" s="47"/>
      <c r="C9" s="47"/>
      <c r="D9" s="47"/>
      <c r="E9" s="48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</row>
    <row r="10" spans="1:18" s="11" customFormat="1" ht="55.5" customHeight="1">
      <c r="A10" s="197" t="s">
        <v>0</v>
      </c>
      <c r="B10" s="216" t="s">
        <v>86</v>
      </c>
      <c r="C10" s="197" t="s">
        <v>87</v>
      </c>
      <c r="D10" s="216" t="s">
        <v>88</v>
      </c>
      <c r="E10" s="216" t="s">
        <v>89</v>
      </c>
      <c r="F10" s="216" t="s">
        <v>102</v>
      </c>
      <c r="G10" s="197" t="s">
        <v>90</v>
      </c>
      <c r="H10" s="197"/>
      <c r="I10" s="197"/>
      <c r="J10" s="197"/>
      <c r="K10" s="197"/>
      <c r="L10" s="197"/>
      <c r="M10" s="197"/>
      <c r="N10" s="197"/>
      <c r="O10" s="197"/>
      <c r="P10" s="197" t="s">
        <v>91</v>
      </c>
      <c r="Q10" s="197" t="s">
        <v>92</v>
      </c>
      <c r="R10" s="116" t="s">
        <v>92</v>
      </c>
    </row>
    <row r="11" spans="1:18" s="11" customFormat="1" ht="13.5" customHeight="1">
      <c r="A11" s="197"/>
      <c r="B11" s="216"/>
      <c r="C11" s="197"/>
      <c r="D11" s="216"/>
      <c r="E11" s="216"/>
      <c r="F11" s="216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52" t="s">
        <v>1</v>
      </c>
    </row>
    <row r="12" spans="1:18" s="11" customFormat="1" ht="59.25" customHeight="1">
      <c r="A12" s="197"/>
      <c r="B12" s="216"/>
      <c r="C12" s="197"/>
      <c r="D12" s="216"/>
      <c r="E12" s="216"/>
      <c r="F12" s="216"/>
      <c r="G12" s="197" t="s">
        <v>93</v>
      </c>
      <c r="H12" s="197"/>
      <c r="I12" s="197" t="s">
        <v>94</v>
      </c>
      <c r="J12" s="197"/>
      <c r="K12" s="197" t="s">
        <v>32</v>
      </c>
      <c r="L12" s="197"/>
      <c r="M12" s="197"/>
      <c r="N12" s="197"/>
      <c r="O12" s="197"/>
      <c r="P12" s="197"/>
      <c r="Q12" s="197"/>
      <c r="R12" s="53">
        <f>P8</f>
        <v>1.0898000000000001</v>
      </c>
    </row>
    <row r="13" spans="1:18" s="15" customFormat="1" ht="109.5" customHeight="1">
      <c r="A13" s="197"/>
      <c r="B13" s="216"/>
      <c r="C13" s="197"/>
      <c r="D13" s="216"/>
      <c r="E13" s="216"/>
      <c r="F13" s="216"/>
      <c r="G13" s="119" t="s">
        <v>95</v>
      </c>
      <c r="H13" s="119" t="s">
        <v>96</v>
      </c>
      <c r="I13" s="119" t="s">
        <v>95</v>
      </c>
      <c r="J13" s="119" t="s">
        <v>96</v>
      </c>
      <c r="K13" s="116" t="s">
        <v>97</v>
      </c>
      <c r="L13" s="119" t="s">
        <v>98</v>
      </c>
      <c r="M13" s="116" t="s">
        <v>99</v>
      </c>
      <c r="N13" s="116" t="s">
        <v>100</v>
      </c>
      <c r="O13" s="119" t="s">
        <v>91</v>
      </c>
      <c r="P13" s="116" t="s">
        <v>101</v>
      </c>
      <c r="Q13" s="116" t="s">
        <v>101</v>
      </c>
      <c r="R13" s="116" t="s">
        <v>101</v>
      </c>
    </row>
    <row r="14" spans="1:18" s="15" customFormat="1" ht="15">
      <c r="A14" s="54">
        <v>1</v>
      </c>
      <c r="B14" s="54">
        <v>2</v>
      </c>
      <c r="C14" s="54">
        <v>3</v>
      </c>
      <c r="D14" s="54">
        <v>4</v>
      </c>
      <c r="E14" s="54">
        <v>5</v>
      </c>
      <c r="F14" s="54">
        <v>6</v>
      </c>
      <c r="G14" s="54">
        <v>7</v>
      </c>
      <c r="H14" s="54">
        <v>8</v>
      </c>
      <c r="I14" s="54">
        <v>9</v>
      </c>
      <c r="J14" s="54">
        <v>10</v>
      </c>
      <c r="K14" s="54">
        <v>11</v>
      </c>
      <c r="L14" s="54">
        <v>12</v>
      </c>
      <c r="M14" s="54">
        <v>13</v>
      </c>
      <c r="N14" s="54">
        <v>14</v>
      </c>
      <c r="O14" s="54">
        <v>15</v>
      </c>
      <c r="P14" s="54">
        <v>16</v>
      </c>
      <c r="Q14" s="54">
        <v>17</v>
      </c>
      <c r="R14" s="54">
        <v>18</v>
      </c>
    </row>
    <row r="15" spans="1:18" ht="24.75" customHeight="1">
      <c r="A15" s="217" t="s">
        <v>103</v>
      </c>
      <c r="B15" s="218"/>
      <c r="C15" s="218"/>
      <c r="D15" s="55">
        <v>66</v>
      </c>
      <c r="E15" s="56"/>
      <c r="F15" s="57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9"/>
    </row>
    <row r="16" spans="1:18" ht="15" customHeight="1">
      <c r="A16" s="190">
        <v>1</v>
      </c>
      <c r="B16" s="184" t="s">
        <v>171</v>
      </c>
      <c r="C16" s="187" t="s">
        <v>172</v>
      </c>
      <c r="D16" s="184" t="s">
        <v>111</v>
      </c>
      <c r="E16" s="222">
        <f>D15*1.1</f>
        <v>72.600000000000009</v>
      </c>
      <c r="F16" s="208">
        <f>H16+J16+R16</f>
        <v>1.7595558</v>
      </c>
      <c r="G16" s="180">
        <v>0.24</v>
      </c>
      <c r="H16" s="208">
        <f>G16*$P$6/1000</f>
        <v>0.55538399999999988</v>
      </c>
      <c r="I16" s="180">
        <v>0.39</v>
      </c>
      <c r="J16" s="208">
        <f>I16*$P$7/1000</f>
        <v>1.2041718000000001</v>
      </c>
      <c r="K16" s="60"/>
      <c r="L16" s="61"/>
      <c r="M16" s="61"/>
      <c r="N16" s="61"/>
      <c r="O16" s="62"/>
      <c r="P16" s="177">
        <f>E16*F16</f>
        <v>127.74375108000001</v>
      </c>
      <c r="Q16" s="208">
        <f>O16+O17+O18+O19</f>
        <v>0</v>
      </c>
      <c r="R16" s="208">
        <f>Q16*1.02*1.05*$R$12</f>
        <v>0</v>
      </c>
    </row>
    <row r="17" spans="1:18" ht="15">
      <c r="A17" s="191"/>
      <c r="B17" s="185"/>
      <c r="C17" s="188"/>
      <c r="D17" s="185"/>
      <c r="E17" s="223"/>
      <c r="F17" s="209"/>
      <c r="G17" s="181"/>
      <c r="H17" s="209"/>
      <c r="I17" s="181"/>
      <c r="J17" s="209"/>
      <c r="K17" s="60"/>
      <c r="L17" s="61"/>
      <c r="M17" s="61"/>
      <c r="N17" s="61"/>
      <c r="O17" s="61"/>
      <c r="P17" s="178"/>
      <c r="Q17" s="209"/>
      <c r="R17" s="209"/>
    </row>
    <row r="18" spans="1:18" ht="15">
      <c r="A18" s="191"/>
      <c r="B18" s="185"/>
      <c r="C18" s="188"/>
      <c r="D18" s="185"/>
      <c r="E18" s="223"/>
      <c r="F18" s="209"/>
      <c r="G18" s="181"/>
      <c r="H18" s="209"/>
      <c r="I18" s="181"/>
      <c r="J18" s="209"/>
      <c r="K18" s="60"/>
      <c r="L18" s="61"/>
      <c r="M18" s="63"/>
      <c r="N18" s="62"/>
      <c r="O18" s="62"/>
      <c r="P18" s="178"/>
      <c r="Q18" s="209"/>
      <c r="R18" s="209"/>
    </row>
    <row r="19" spans="1:18" ht="15">
      <c r="A19" s="192"/>
      <c r="B19" s="186"/>
      <c r="C19" s="189"/>
      <c r="D19" s="186"/>
      <c r="E19" s="225"/>
      <c r="F19" s="210"/>
      <c r="G19" s="182"/>
      <c r="H19" s="210"/>
      <c r="I19" s="182"/>
      <c r="J19" s="210"/>
      <c r="K19" s="60"/>
      <c r="L19" s="61"/>
      <c r="M19" s="61"/>
      <c r="N19" s="61"/>
      <c r="O19" s="61"/>
      <c r="P19" s="179"/>
      <c r="Q19" s="210"/>
      <c r="R19" s="210"/>
    </row>
    <row r="20" spans="1:18" s="11" customFormat="1" ht="17.25" customHeight="1">
      <c r="A20" s="190">
        <f>+A16+1</f>
        <v>2</v>
      </c>
      <c r="B20" s="230" t="s">
        <v>78</v>
      </c>
      <c r="C20" s="187" t="s">
        <v>112</v>
      </c>
      <c r="D20" s="190" t="s">
        <v>113</v>
      </c>
      <c r="E20" s="205">
        <f>0.1*0.175*0.175*3.14*D15</f>
        <v>0.63467249999999997</v>
      </c>
      <c r="F20" s="208">
        <f>H20+J20+R20</f>
        <v>7.5527730800000006</v>
      </c>
      <c r="G20" s="180">
        <v>0.45</v>
      </c>
      <c r="H20" s="208">
        <f t="shared" ref="H20" si="0">G20*$P$6/1000</f>
        <v>1.041345</v>
      </c>
      <c r="I20" s="180">
        <v>0.37</v>
      </c>
      <c r="J20" s="208">
        <f t="shared" ref="J20" si="1">I20*$P$7/1000</f>
        <v>1.1424194000000001</v>
      </c>
      <c r="K20" s="64" t="s">
        <v>114</v>
      </c>
      <c r="L20" s="54" t="s">
        <v>113</v>
      </c>
      <c r="M20" s="83">
        <v>1.1499999999999999</v>
      </c>
      <c r="N20" s="62">
        <v>4</v>
      </c>
      <c r="O20" s="62">
        <f t="shared" ref="O20" si="2">M20*N20</f>
        <v>4.5999999999999996</v>
      </c>
      <c r="P20" s="177">
        <f>E20*F20</f>
        <v>4.7935373726163002</v>
      </c>
      <c r="Q20" s="208">
        <f>O20+O21+O22+O23</f>
        <v>4.5999999999999996</v>
      </c>
      <c r="R20" s="208">
        <f t="shared" ref="R20" si="3">Q20*1.02*1.05*$R$12</f>
        <v>5.3690086800000003</v>
      </c>
    </row>
    <row r="21" spans="1:18" s="11" customFormat="1" ht="15">
      <c r="A21" s="191"/>
      <c r="B21" s="231"/>
      <c r="C21" s="188"/>
      <c r="D21" s="191"/>
      <c r="E21" s="206"/>
      <c r="F21" s="209"/>
      <c r="G21" s="181"/>
      <c r="H21" s="209"/>
      <c r="I21" s="181"/>
      <c r="J21" s="209"/>
      <c r="K21" s="65"/>
      <c r="L21" s="66"/>
      <c r="M21" s="66"/>
      <c r="N21" s="62"/>
      <c r="O21" s="62"/>
      <c r="P21" s="178"/>
      <c r="Q21" s="209"/>
      <c r="R21" s="209"/>
    </row>
    <row r="22" spans="1:18" s="11" customFormat="1" ht="15">
      <c r="A22" s="191"/>
      <c r="B22" s="231"/>
      <c r="C22" s="188"/>
      <c r="D22" s="191"/>
      <c r="E22" s="206"/>
      <c r="F22" s="209"/>
      <c r="G22" s="181"/>
      <c r="H22" s="209"/>
      <c r="I22" s="181"/>
      <c r="J22" s="209"/>
      <c r="K22" s="65"/>
      <c r="L22" s="66"/>
      <c r="M22" s="67"/>
      <c r="N22" s="62"/>
      <c r="O22" s="62"/>
      <c r="P22" s="178"/>
      <c r="Q22" s="209"/>
      <c r="R22" s="209"/>
    </row>
    <row r="23" spans="1:18" s="11" customFormat="1" ht="15">
      <c r="A23" s="192"/>
      <c r="B23" s="232"/>
      <c r="C23" s="189"/>
      <c r="D23" s="192"/>
      <c r="E23" s="207"/>
      <c r="F23" s="210"/>
      <c r="G23" s="182"/>
      <c r="H23" s="210"/>
      <c r="I23" s="182"/>
      <c r="J23" s="210"/>
      <c r="K23" s="60"/>
      <c r="L23" s="61"/>
      <c r="M23" s="61"/>
      <c r="N23" s="61"/>
      <c r="O23" s="62"/>
      <c r="P23" s="179"/>
      <c r="Q23" s="210"/>
      <c r="R23" s="210"/>
    </row>
    <row r="24" spans="1:18" ht="30" customHeight="1">
      <c r="A24" s="190">
        <f t="shared" ref="A24" si="4">A20+1</f>
        <v>3</v>
      </c>
      <c r="B24" s="230" t="s">
        <v>79</v>
      </c>
      <c r="C24" s="187" t="s">
        <v>214</v>
      </c>
      <c r="D24" s="190" t="s">
        <v>113</v>
      </c>
      <c r="E24" s="205">
        <f>(1*0.175*0.175*3.14+0.4*0.4*0.1)*D15</f>
        <v>7.4027250000000002</v>
      </c>
      <c r="F24" s="180">
        <f>H24+J24+R24</f>
        <v>39.434894200000002</v>
      </c>
      <c r="G24" s="180">
        <v>3.38</v>
      </c>
      <c r="H24" s="180">
        <f>G24*$P$6/1000</f>
        <v>7.8216579999999993</v>
      </c>
      <c r="I24" s="180">
        <v>0.31</v>
      </c>
      <c r="J24" s="180">
        <f>I24*$P$7/1000</f>
        <v>0.95716219999999996</v>
      </c>
      <c r="K24" s="118" t="s">
        <v>115</v>
      </c>
      <c r="L24" s="149" t="s">
        <v>113</v>
      </c>
      <c r="M24" s="70">
        <v>1</v>
      </c>
      <c r="N24" s="62">
        <v>28.13</v>
      </c>
      <c r="O24" s="70">
        <f>M24*N24</f>
        <v>28.13</v>
      </c>
      <c r="P24" s="177">
        <f>E24*F24</f>
        <v>291.92567716669504</v>
      </c>
      <c r="Q24" s="180">
        <f>O24+O25+O26+O27</f>
        <v>28.13</v>
      </c>
      <c r="R24" s="180">
        <f>Q24*$R$12</f>
        <v>30.656074</v>
      </c>
    </row>
    <row r="25" spans="1:18" ht="15">
      <c r="A25" s="191"/>
      <c r="B25" s="231"/>
      <c r="C25" s="188"/>
      <c r="D25" s="191"/>
      <c r="E25" s="206"/>
      <c r="F25" s="181"/>
      <c r="G25" s="181"/>
      <c r="H25" s="181"/>
      <c r="I25" s="181"/>
      <c r="J25" s="181"/>
      <c r="K25" s="68"/>
      <c r="L25" s="54"/>
      <c r="M25" s="70"/>
      <c r="N25" s="80"/>
      <c r="O25" s="79"/>
      <c r="P25" s="178"/>
      <c r="Q25" s="181"/>
      <c r="R25" s="181"/>
    </row>
    <row r="26" spans="1:18" ht="15">
      <c r="A26" s="191"/>
      <c r="B26" s="231"/>
      <c r="C26" s="188"/>
      <c r="D26" s="191"/>
      <c r="E26" s="206"/>
      <c r="F26" s="181"/>
      <c r="G26" s="181"/>
      <c r="H26" s="181"/>
      <c r="I26" s="181"/>
      <c r="J26" s="181"/>
      <c r="K26" s="68"/>
      <c r="L26" s="69"/>
      <c r="M26" s="70"/>
      <c r="N26" s="72"/>
      <c r="O26" s="70"/>
      <c r="P26" s="178"/>
      <c r="Q26" s="181"/>
      <c r="R26" s="181"/>
    </row>
    <row r="27" spans="1:18" ht="29.25" customHeight="1">
      <c r="A27" s="192"/>
      <c r="B27" s="232"/>
      <c r="C27" s="189"/>
      <c r="D27" s="192"/>
      <c r="E27" s="207"/>
      <c r="F27" s="182"/>
      <c r="G27" s="182"/>
      <c r="H27" s="182"/>
      <c r="I27" s="182"/>
      <c r="J27" s="182"/>
      <c r="K27" s="68"/>
      <c r="L27" s="69"/>
      <c r="M27" s="69"/>
      <c r="N27" s="71"/>
      <c r="O27" s="69"/>
      <c r="P27" s="179"/>
      <c r="Q27" s="182"/>
      <c r="R27" s="182"/>
    </row>
    <row r="28" spans="1:18" ht="15" customHeight="1">
      <c r="A28" s="190">
        <f t="shared" ref="A28:A32" si="5">A24+1</f>
        <v>4</v>
      </c>
      <c r="B28" s="199" t="s">
        <v>84</v>
      </c>
      <c r="C28" s="202" t="s">
        <v>118</v>
      </c>
      <c r="D28" s="190" t="s">
        <v>113</v>
      </c>
      <c r="E28" s="205">
        <f>+D15*0.175*0.175*3.14*1.1</f>
        <v>6.9813974999999999</v>
      </c>
      <c r="F28" s="180">
        <f>H28+J28+R28</f>
        <v>4.5246260999999996E-2</v>
      </c>
      <c r="G28" s="180">
        <v>1.74E-3</v>
      </c>
      <c r="H28" s="180">
        <f>G28*$P$6/1000</f>
        <v>4.026534E-3</v>
      </c>
      <c r="I28" s="180">
        <v>1.3350000000000001E-2</v>
      </c>
      <c r="J28" s="180">
        <f>I28*$P$7/1000</f>
        <v>4.1219726999999998E-2</v>
      </c>
      <c r="K28" s="68"/>
      <c r="L28" s="102"/>
      <c r="M28" s="101"/>
      <c r="N28" s="103"/>
      <c r="O28" s="101"/>
      <c r="P28" s="180">
        <f>E28*F28</f>
        <v>0.31588213342974747</v>
      </c>
      <c r="Q28" s="180">
        <f>O28+O29+O30+O31</f>
        <v>0</v>
      </c>
      <c r="R28" s="180">
        <f>Q28*$R$12</f>
        <v>0</v>
      </c>
    </row>
    <row r="29" spans="1:18" ht="15">
      <c r="A29" s="191"/>
      <c r="B29" s="200"/>
      <c r="C29" s="203"/>
      <c r="D29" s="191"/>
      <c r="E29" s="206"/>
      <c r="F29" s="181"/>
      <c r="G29" s="181"/>
      <c r="H29" s="181"/>
      <c r="I29" s="181"/>
      <c r="J29" s="181"/>
      <c r="K29" s="65"/>
      <c r="L29" s="66"/>
      <c r="M29" s="66"/>
      <c r="N29" s="101"/>
      <c r="O29" s="101"/>
      <c r="P29" s="181"/>
      <c r="Q29" s="181"/>
      <c r="R29" s="181"/>
    </row>
    <row r="30" spans="1:18" ht="15">
      <c r="A30" s="191"/>
      <c r="B30" s="200"/>
      <c r="C30" s="203"/>
      <c r="D30" s="191"/>
      <c r="E30" s="206"/>
      <c r="F30" s="181"/>
      <c r="G30" s="181"/>
      <c r="H30" s="181"/>
      <c r="I30" s="181"/>
      <c r="J30" s="181"/>
      <c r="K30" s="65"/>
      <c r="L30" s="66"/>
      <c r="M30" s="67"/>
      <c r="N30" s="101"/>
      <c r="O30" s="101"/>
      <c r="P30" s="181"/>
      <c r="Q30" s="181"/>
      <c r="R30" s="181"/>
    </row>
    <row r="31" spans="1:18" ht="90" customHeight="1">
      <c r="A31" s="192"/>
      <c r="B31" s="201"/>
      <c r="C31" s="204"/>
      <c r="D31" s="192"/>
      <c r="E31" s="207"/>
      <c r="F31" s="182"/>
      <c r="G31" s="182"/>
      <c r="H31" s="182"/>
      <c r="I31" s="182"/>
      <c r="J31" s="182"/>
      <c r="K31" s="68"/>
      <c r="L31" s="102"/>
      <c r="M31" s="102"/>
      <c r="N31" s="102"/>
      <c r="O31" s="101"/>
      <c r="P31" s="182"/>
      <c r="Q31" s="182"/>
      <c r="R31" s="182"/>
    </row>
    <row r="32" spans="1:18" ht="15" customHeight="1">
      <c r="A32" s="190">
        <f t="shared" si="5"/>
        <v>5</v>
      </c>
      <c r="B32" s="227" t="s">
        <v>212</v>
      </c>
      <c r="C32" s="202" t="s">
        <v>120</v>
      </c>
      <c r="D32" s="199" t="s">
        <v>116</v>
      </c>
      <c r="E32" s="205">
        <f>+E28*2</f>
        <v>13.962795</v>
      </c>
      <c r="F32" s="180">
        <f>H32+J32+R32</f>
        <v>0.55577159999999992</v>
      </c>
      <c r="G32" s="180">
        <v>0</v>
      </c>
      <c r="H32" s="180">
        <f>G32*$P$6/1000</f>
        <v>0</v>
      </c>
      <c r="I32" s="180">
        <v>0.18</v>
      </c>
      <c r="J32" s="180">
        <f>I32*$P$7/1000</f>
        <v>0.55577159999999992</v>
      </c>
      <c r="K32" s="68"/>
      <c r="L32" s="102"/>
      <c r="M32" s="101"/>
      <c r="N32" s="103"/>
      <c r="O32" s="101"/>
      <c r="P32" s="180">
        <f>E32*F32</f>
        <v>7.7601249176219991</v>
      </c>
      <c r="Q32" s="180">
        <f>O32+O33+O34+O35</f>
        <v>0</v>
      </c>
      <c r="R32" s="180">
        <f>Q32*$R$12</f>
        <v>0</v>
      </c>
    </row>
    <row r="33" spans="1:18" ht="15">
      <c r="A33" s="191"/>
      <c r="B33" s="228"/>
      <c r="C33" s="203"/>
      <c r="D33" s="200"/>
      <c r="E33" s="206"/>
      <c r="F33" s="181"/>
      <c r="G33" s="181"/>
      <c r="H33" s="181"/>
      <c r="I33" s="181"/>
      <c r="J33" s="181"/>
      <c r="K33" s="65"/>
      <c r="L33" s="66"/>
      <c r="M33" s="66"/>
      <c r="N33" s="101"/>
      <c r="O33" s="101"/>
      <c r="P33" s="181"/>
      <c r="Q33" s="181"/>
      <c r="R33" s="181"/>
    </row>
    <row r="34" spans="1:18" ht="15">
      <c r="A34" s="191"/>
      <c r="B34" s="228"/>
      <c r="C34" s="203"/>
      <c r="D34" s="200"/>
      <c r="E34" s="206"/>
      <c r="F34" s="181"/>
      <c r="G34" s="181"/>
      <c r="H34" s="181"/>
      <c r="I34" s="181"/>
      <c r="J34" s="181"/>
      <c r="K34" s="65"/>
      <c r="L34" s="66"/>
      <c r="M34" s="67"/>
      <c r="N34" s="101"/>
      <c r="O34" s="101"/>
      <c r="P34" s="181"/>
      <c r="Q34" s="181"/>
      <c r="R34" s="181"/>
    </row>
    <row r="35" spans="1:18" ht="46.5" customHeight="1">
      <c r="A35" s="192"/>
      <c r="B35" s="229"/>
      <c r="C35" s="204"/>
      <c r="D35" s="201"/>
      <c r="E35" s="207"/>
      <c r="F35" s="182"/>
      <c r="G35" s="182"/>
      <c r="H35" s="182"/>
      <c r="I35" s="182"/>
      <c r="J35" s="182"/>
      <c r="K35" s="68"/>
      <c r="L35" s="102"/>
      <c r="M35" s="102"/>
      <c r="N35" s="102"/>
      <c r="O35" s="101"/>
      <c r="P35" s="182"/>
      <c r="Q35" s="182"/>
      <c r="R35" s="182"/>
    </row>
    <row r="36" spans="1:18" ht="15" customHeight="1">
      <c r="A36" s="190">
        <f t="shared" ref="A36:A44" si="6">A32+1</f>
        <v>6</v>
      </c>
      <c r="B36" s="227" t="s">
        <v>213</v>
      </c>
      <c r="C36" s="202" t="s">
        <v>119</v>
      </c>
      <c r="D36" s="199" t="s">
        <v>116</v>
      </c>
      <c r="E36" s="205">
        <f>+E32</f>
        <v>13.962795</v>
      </c>
      <c r="F36" s="180">
        <f>H36+J36+R36</f>
        <v>1.5438099999999999</v>
      </c>
      <c r="G36" s="180">
        <v>0</v>
      </c>
      <c r="H36" s="180">
        <f>G36*$P$6/1000</f>
        <v>0</v>
      </c>
      <c r="I36" s="180">
        <v>0.5</v>
      </c>
      <c r="J36" s="180">
        <f>I36*$P$7/1000</f>
        <v>1.5438099999999999</v>
      </c>
      <c r="K36" s="68"/>
      <c r="L36" s="102"/>
      <c r="M36" s="101"/>
      <c r="N36" s="103"/>
      <c r="O36" s="101"/>
      <c r="P36" s="180">
        <f>E36*F36</f>
        <v>21.555902548949998</v>
      </c>
      <c r="Q36" s="180">
        <f>O36+O37+O38+O39</f>
        <v>0</v>
      </c>
      <c r="R36" s="180">
        <f>Q36*$R$12</f>
        <v>0</v>
      </c>
    </row>
    <row r="37" spans="1:18" ht="15">
      <c r="A37" s="191"/>
      <c r="B37" s="228"/>
      <c r="C37" s="203"/>
      <c r="D37" s="200"/>
      <c r="E37" s="206"/>
      <c r="F37" s="181"/>
      <c r="G37" s="181"/>
      <c r="H37" s="181"/>
      <c r="I37" s="181"/>
      <c r="J37" s="181"/>
      <c r="K37" s="65"/>
      <c r="L37" s="66"/>
      <c r="M37" s="66"/>
      <c r="N37" s="101"/>
      <c r="O37" s="101"/>
      <c r="P37" s="181"/>
      <c r="Q37" s="181"/>
      <c r="R37" s="181"/>
    </row>
    <row r="38" spans="1:18" ht="15">
      <c r="A38" s="191"/>
      <c r="B38" s="228"/>
      <c r="C38" s="203"/>
      <c r="D38" s="200"/>
      <c r="E38" s="206"/>
      <c r="F38" s="181"/>
      <c r="G38" s="181"/>
      <c r="H38" s="181"/>
      <c r="I38" s="181"/>
      <c r="J38" s="181"/>
      <c r="K38" s="65"/>
      <c r="L38" s="66"/>
      <c r="M38" s="67"/>
      <c r="N38" s="101"/>
      <c r="O38" s="101"/>
      <c r="P38" s="181"/>
      <c r="Q38" s="181"/>
      <c r="R38" s="181"/>
    </row>
    <row r="39" spans="1:18" ht="15">
      <c r="A39" s="192"/>
      <c r="B39" s="229"/>
      <c r="C39" s="204"/>
      <c r="D39" s="201"/>
      <c r="E39" s="207"/>
      <c r="F39" s="182"/>
      <c r="G39" s="182"/>
      <c r="H39" s="182"/>
      <c r="I39" s="182"/>
      <c r="J39" s="182"/>
      <c r="K39" s="68"/>
      <c r="L39" s="102"/>
      <c r="M39" s="102"/>
      <c r="N39" s="102"/>
      <c r="O39" s="101"/>
      <c r="P39" s="182"/>
      <c r="Q39" s="182"/>
      <c r="R39" s="182"/>
    </row>
    <row r="40" spans="1:18" ht="15" customHeight="1">
      <c r="A40" s="199">
        <f>A36+1</f>
        <v>7</v>
      </c>
      <c r="B40" s="227" t="s">
        <v>195</v>
      </c>
      <c r="C40" s="202" t="s">
        <v>196</v>
      </c>
      <c r="D40" s="199" t="s">
        <v>194</v>
      </c>
      <c r="E40" s="233">
        <f>D15*7*10.36/1000</f>
        <v>4.7863199999999999</v>
      </c>
      <c r="F40" s="180">
        <f>H40+J40+R40</f>
        <v>128.57643999999999</v>
      </c>
      <c r="G40" s="180">
        <v>14.2</v>
      </c>
      <c r="H40" s="180">
        <f>G40*$P$6/1000</f>
        <v>32.860219999999991</v>
      </c>
      <c r="I40" s="180">
        <v>31</v>
      </c>
      <c r="J40" s="180">
        <f>I40*$P$7/1000</f>
        <v>95.716220000000007</v>
      </c>
      <c r="K40" s="68"/>
      <c r="L40" s="143"/>
      <c r="M40" s="142"/>
      <c r="N40" s="142"/>
      <c r="O40" s="142"/>
      <c r="P40" s="177">
        <f>E40*F40</f>
        <v>615.40798630079996</v>
      </c>
      <c r="Q40" s="180">
        <f>O40+O41+O42+O43</f>
        <v>0</v>
      </c>
      <c r="R40" s="180">
        <f>Q40*1.02*1.05*$R$12</f>
        <v>0</v>
      </c>
    </row>
    <row r="41" spans="1:18" ht="15">
      <c r="A41" s="200"/>
      <c r="B41" s="228"/>
      <c r="C41" s="203"/>
      <c r="D41" s="200"/>
      <c r="E41" s="234"/>
      <c r="F41" s="181"/>
      <c r="G41" s="181"/>
      <c r="H41" s="181"/>
      <c r="I41" s="181"/>
      <c r="J41" s="181"/>
      <c r="K41" s="68"/>
      <c r="L41" s="143"/>
      <c r="M41" s="142"/>
      <c r="N41" s="143"/>
      <c r="O41" s="142"/>
      <c r="P41" s="178"/>
      <c r="Q41" s="181"/>
      <c r="R41" s="181"/>
    </row>
    <row r="42" spans="1:18" ht="15">
      <c r="A42" s="200"/>
      <c r="B42" s="228"/>
      <c r="C42" s="203"/>
      <c r="D42" s="200"/>
      <c r="E42" s="234"/>
      <c r="F42" s="181"/>
      <c r="G42" s="181"/>
      <c r="H42" s="181"/>
      <c r="I42" s="181"/>
      <c r="J42" s="181"/>
      <c r="K42" s="68"/>
      <c r="L42" s="143"/>
      <c r="M42" s="142"/>
      <c r="N42" s="142"/>
      <c r="O42" s="142"/>
      <c r="P42" s="178"/>
      <c r="Q42" s="181"/>
      <c r="R42" s="181"/>
    </row>
    <row r="43" spans="1:18" ht="15">
      <c r="A43" s="201"/>
      <c r="B43" s="229"/>
      <c r="C43" s="204"/>
      <c r="D43" s="201"/>
      <c r="E43" s="235"/>
      <c r="F43" s="182"/>
      <c r="G43" s="182"/>
      <c r="H43" s="182"/>
      <c r="I43" s="182"/>
      <c r="J43" s="182"/>
      <c r="K43" s="68"/>
      <c r="L43" s="143"/>
      <c r="M43" s="143"/>
      <c r="N43" s="143"/>
      <c r="O43" s="143"/>
      <c r="P43" s="179"/>
      <c r="Q43" s="182"/>
      <c r="R43" s="182"/>
    </row>
    <row r="44" spans="1:18" ht="28.5" customHeight="1">
      <c r="A44" s="190">
        <f t="shared" si="6"/>
        <v>8</v>
      </c>
      <c r="B44" s="184" t="s">
        <v>68</v>
      </c>
      <c r="C44" s="202" t="s">
        <v>176</v>
      </c>
      <c r="D44" s="190" t="s">
        <v>117</v>
      </c>
      <c r="E44" s="236">
        <f>D15*7</f>
        <v>462</v>
      </c>
      <c r="F44" s="180">
        <f>H44+J44+R44</f>
        <v>4.3120051715487611</v>
      </c>
      <c r="G44" s="208">
        <v>0</v>
      </c>
      <c r="H44" s="180">
        <f>G44*$P$6/1000</f>
        <v>0</v>
      </c>
      <c r="I44" s="208">
        <v>0</v>
      </c>
      <c r="J44" s="180">
        <f>I44*$P$7/1000</f>
        <v>0</v>
      </c>
      <c r="K44" s="118" t="s">
        <v>175</v>
      </c>
      <c r="L44" s="69" t="s">
        <v>117</v>
      </c>
      <c r="M44" s="70">
        <v>1</v>
      </c>
      <c r="N44" s="62">
        <v>3.68</v>
      </c>
      <c r="O44" s="70">
        <f>M44*N44</f>
        <v>3.68</v>
      </c>
      <c r="P44" s="177">
        <f>E44*F44</f>
        <v>1992.1463892555275</v>
      </c>
      <c r="Q44" s="180">
        <f>O44+O45+O46+O47</f>
        <v>3.6943922000000002</v>
      </c>
      <c r="R44" s="180">
        <f>Q44*1.02*1.05*$R$12</f>
        <v>4.3120051715487611</v>
      </c>
    </row>
    <row r="45" spans="1:18" ht="30">
      <c r="A45" s="191"/>
      <c r="B45" s="185"/>
      <c r="C45" s="203"/>
      <c r="D45" s="191"/>
      <c r="E45" s="237"/>
      <c r="F45" s="181"/>
      <c r="G45" s="209"/>
      <c r="H45" s="181"/>
      <c r="I45" s="209"/>
      <c r="J45" s="181"/>
      <c r="K45" s="118" t="s">
        <v>121</v>
      </c>
      <c r="L45" s="69" t="s">
        <v>122</v>
      </c>
      <c r="M45" s="70">
        <v>1.66E-2</v>
      </c>
      <c r="N45" s="84">
        <v>0.86699999999999999</v>
      </c>
      <c r="O45" s="70">
        <f>+M45*N45</f>
        <v>1.4392200000000001E-2</v>
      </c>
      <c r="P45" s="178"/>
      <c r="Q45" s="181"/>
      <c r="R45" s="181"/>
    </row>
    <row r="46" spans="1:18" ht="15">
      <c r="A46" s="191"/>
      <c r="B46" s="185"/>
      <c r="C46" s="203"/>
      <c r="D46" s="191"/>
      <c r="E46" s="237"/>
      <c r="F46" s="181"/>
      <c r="G46" s="209"/>
      <c r="H46" s="181"/>
      <c r="I46" s="209"/>
      <c r="J46" s="181"/>
      <c r="K46" s="68"/>
      <c r="L46" s="69"/>
      <c r="M46" s="70"/>
      <c r="N46" s="70"/>
      <c r="O46" s="70"/>
      <c r="P46" s="178"/>
      <c r="Q46" s="181"/>
      <c r="R46" s="181"/>
    </row>
    <row r="47" spans="1:18" ht="15">
      <c r="A47" s="192"/>
      <c r="B47" s="186"/>
      <c r="C47" s="204"/>
      <c r="D47" s="192"/>
      <c r="E47" s="238"/>
      <c r="F47" s="182"/>
      <c r="G47" s="210"/>
      <c r="H47" s="182"/>
      <c r="I47" s="210"/>
      <c r="J47" s="182"/>
      <c r="K47" s="68"/>
      <c r="L47" s="69"/>
      <c r="M47" s="69"/>
      <c r="N47" s="69"/>
      <c r="O47" s="69"/>
      <c r="P47" s="179"/>
      <c r="Q47" s="182"/>
      <c r="R47" s="182"/>
    </row>
    <row r="48" spans="1:18" s="11" customFormat="1" ht="30" customHeight="1">
      <c r="A48" s="190">
        <f t="shared" ref="A48" si="7">A44+1</f>
        <v>9</v>
      </c>
      <c r="B48" s="184" t="s">
        <v>68</v>
      </c>
      <c r="C48" s="187" t="s">
        <v>123</v>
      </c>
      <c r="D48" s="190" t="s">
        <v>116</v>
      </c>
      <c r="E48" s="247">
        <f>(D15)*0.75*1.58/1000</f>
        <v>7.8210000000000002E-2</v>
      </c>
      <c r="F48" s="208">
        <f>H48+J48+R48</f>
        <v>309.30158700000004</v>
      </c>
      <c r="G48" s="208">
        <v>0</v>
      </c>
      <c r="H48" s="208">
        <f>G48*$P$6/1000</f>
        <v>0</v>
      </c>
      <c r="I48" s="208">
        <v>0</v>
      </c>
      <c r="J48" s="208">
        <f>I48*$P$7/1000</f>
        <v>0</v>
      </c>
      <c r="K48" s="117" t="s">
        <v>124</v>
      </c>
      <c r="L48" s="61" t="s">
        <v>116</v>
      </c>
      <c r="M48" s="62">
        <v>1</v>
      </c>
      <c r="N48" s="62">
        <v>265</v>
      </c>
      <c r="O48" s="62">
        <f>M48*N48</f>
        <v>265</v>
      </c>
      <c r="P48" s="177">
        <f>E48*F48</f>
        <v>24.190477119270003</v>
      </c>
      <c r="Q48" s="208">
        <f>O48+O49+O50+O51</f>
        <v>265</v>
      </c>
      <c r="R48" s="208">
        <f>Q48*1.02*1.05*$R$12</f>
        <v>309.30158700000004</v>
      </c>
    </row>
    <row r="49" spans="1:18" s="11" customFormat="1" ht="15">
      <c r="A49" s="191"/>
      <c r="B49" s="185"/>
      <c r="C49" s="188"/>
      <c r="D49" s="191"/>
      <c r="E49" s="248"/>
      <c r="F49" s="209"/>
      <c r="G49" s="209"/>
      <c r="H49" s="209"/>
      <c r="I49" s="209"/>
      <c r="J49" s="209"/>
      <c r="K49" s="60"/>
      <c r="L49" s="61"/>
      <c r="M49" s="62"/>
      <c r="N49" s="62"/>
      <c r="O49" s="62"/>
      <c r="P49" s="178"/>
      <c r="Q49" s="209"/>
      <c r="R49" s="209"/>
    </row>
    <row r="50" spans="1:18" s="11" customFormat="1" ht="15">
      <c r="A50" s="191"/>
      <c r="B50" s="185"/>
      <c r="C50" s="188"/>
      <c r="D50" s="191"/>
      <c r="E50" s="248"/>
      <c r="F50" s="209"/>
      <c r="G50" s="209"/>
      <c r="H50" s="209"/>
      <c r="I50" s="209"/>
      <c r="J50" s="209"/>
      <c r="K50" s="60"/>
      <c r="L50" s="61"/>
      <c r="M50" s="62"/>
      <c r="N50" s="62"/>
      <c r="O50" s="62"/>
      <c r="P50" s="178"/>
      <c r="Q50" s="209"/>
      <c r="R50" s="209"/>
    </row>
    <row r="51" spans="1:18" s="11" customFormat="1" ht="15">
      <c r="A51" s="192"/>
      <c r="B51" s="186"/>
      <c r="C51" s="189"/>
      <c r="D51" s="192"/>
      <c r="E51" s="249"/>
      <c r="F51" s="210"/>
      <c r="G51" s="210"/>
      <c r="H51" s="210"/>
      <c r="I51" s="210"/>
      <c r="J51" s="210"/>
      <c r="K51" s="60"/>
      <c r="L51" s="61"/>
      <c r="M51" s="61"/>
      <c r="N51" s="61"/>
      <c r="O51" s="61"/>
      <c r="P51" s="179"/>
      <c r="Q51" s="210"/>
      <c r="R51" s="210"/>
    </row>
    <row r="52" spans="1:18" s="11" customFormat="1" ht="30" customHeight="1">
      <c r="A52" s="190">
        <f t="shared" ref="A52" si="8">A48+1</f>
        <v>10</v>
      </c>
      <c r="B52" s="184" t="s">
        <v>68</v>
      </c>
      <c r="C52" s="202" t="s">
        <v>125</v>
      </c>
      <c r="D52" s="190" t="s">
        <v>117</v>
      </c>
      <c r="E52" s="236">
        <f>D15*1.5</f>
        <v>99</v>
      </c>
      <c r="F52" s="208">
        <f>H52+J52+R52</f>
        <v>1.5640155720000002</v>
      </c>
      <c r="G52" s="208">
        <v>0</v>
      </c>
      <c r="H52" s="208">
        <f>G52*$P$6/1000</f>
        <v>0</v>
      </c>
      <c r="I52" s="208">
        <v>0</v>
      </c>
      <c r="J52" s="208">
        <f>I52*$P$7/1000</f>
        <v>0</v>
      </c>
      <c r="K52" s="117" t="s">
        <v>126</v>
      </c>
      <c r="L52" s="190" t="s">
        <v>117</v>
      </c>
      <c r="M52" s="62">
        <v>1</v>
      </c>
      <c r="N52" s="62">
        <v>1.34</v>
      </c>
      <c r="O52" s="62">
        <f>M52*N52</f>
        <v>1.34</v>
      </c>
      <c r="P52" s="177">
        <f>E52*F52</f>
        <v>154.83754162800003</v>
      </c>
      <c r="Q52" s="208">
        <f>O52+O53+O54+O55</f>
        <v>1.34</v>
      </c>
      <c r="R52" s="208">
        <f>Q52*1.02*1.05*$R$12</f>
        <v>1.5640155720000002</v>
      </c>
    </row>
    <row r="53" spans="1:18" s="11" customFormat="1" ht="15">
      <c r="A53" s="191"/>
      <c r="B53" s="185"/>
      <c r="C53" s="203"/>
      <c r="D53" s="191"/>
      <c r="E53" s="237"/>
      <c r="F53" s="209"/>
      <c r="G53" s="209"/>
      <c r="H53" s="209"/>
      <c r="I53" s="209"/>
      <c r="J53" s="209"/>
      <c r="K53" s="60"/>
      <c r="L53" s="191"/>
      <c r="M53" s="62"/>
      <c r="N53" s="62"/>
      <c r="O53" s="62"/>
      <c r="P53" s="178"/>
      <c r="Q53" s="209"/>
      <c r="R53" s="209"/>
    </row>
    <row r="54" spans="1:18" s="11" customFormat="1" ht="15">
      <c r="A54" s="191"/>
      <c r="B54" s="185"/>
      <c r="C54" s="203"/>
      <c r="D54" s="191"/>
      <c r="E54" s="237"/>
      <c r="F54" s="209"/>
      <c r="G54" s="209"/>
      <c r="H54" s="209"/>
      <c r="I54" s="209"/>
      <c r="J54" s="209"/>
      <c r="K54" s="60"/>
      <c r="L54" s="191"/>
      <c r="M54" s="62"/>
      <c r="N54" s="62"/>
      <c r="O54" s="62"/>
      <c r="P54" s="178"/>
      <c r="Q54" s="209"/>
      <c r="R54" s="209"/>
    </row>
    <row r="55" spans="1:18" s="11" customFormat="1" ht="15">
      <c r="A55" s="192"/>
      <c r="B55" s="186"/>
      <c r="C55" s="204"/>
      <c r="D55" s="192"/>
      <c r="E55" s="238"/>
      <c r="F55" s="210"/>
      <c r="G55" s="210"/>
      <c r="H55" s="210"/>
      <c r="I55" s="210"/>
      <c r="J55" s="210"/>
      <c r="K55" s="60"/>
      <c r="L55" s="192"/>
      <c r="M55" s="61"/>
      <c r="N55" s="61"/>
      <c r="O55" s="61"/>
      <c r="P55" s="179"/>
      <c r="Q55" s="210"/>
      <c r="R55" s="210"/>
    </row>
    <row r="56" spans="1:18" s="11" customFormat="1" ht="30" customHeight="1">
      <c r="A56" s="190">
        <f t="shared" ref="A56" si="9">A52+1</f>
        <v>11</v>
      </c>
      <c r="B56" s="184" t="s">
        <v>68</v>
      </c>
      <c r="C56" s="187" t="s">
        <v>127</v>
      </c>
      <c r="D56" s="190" t="s">
        <v>117</v>
      </c>
      <c r="E56" s="222">
        <f>D15*0.5</f>
        <v>33</v>
      </c>
      <c r="F56" s="208">
        <f>H56+J56+R56</f>
        <v>0.58358790000000016</v>
      </c>
      <c r="G56" s="208">
        <v>0</v>
      </c>
      <c r="H56" s="208">
        <f>G56*$P$6/1000</f>
        <v>0</v>
      </c>
      <c r="I56" s="208">
        <v>0</v>
      </c>
      <c r="J56" s="208">
        <f>I56*$P$7/1000</f>
        <v>0</v>
      </c>
      <c r="K56" s="17" t="s">
        <v>128</v>
      </c>
      <c r="L56" s="190" t="s">
        <v>117</v>
      </c>
      <c r="M56" s="62">
        <v>1</v>
      </c>
      <c r="N56" s="62">
        <v>0.5</v>
      </c>
      <c r="O56" s="62">
        <f>M56*N56</f>
        <v>0.5</v>
      </c>
      <c r="P56" s="177">
        <f>E56*F56</f>
        <v>19.258400700000006</v>
      </c>
      <c r="Q56" s="208">
        <f>O56+O57+O58+O59</f>
        <v>0.5</v>
      </c>
      <c r="R56" s="208">
        <f>Q56*1.02*1.05*$R$12</f>
        <v>0.58358790000000016</v>
      </c>
    </row>
    <row r="57" spans="1:18" s="11" customFormat="1" ht="15">
      <c r="A57" s="191"/>
      <c r="B57" s="185"/>
      <c r="C57" s="188"/>
      <c r="D57" s="191"/>
      <c r="E57" s="223"/>
      <c r="F57" s="209"/>
      <c r="G57" s="209"/>
      <c r="H57" s="209"/>
      <c r="I57" s="209"/>
      <c r="J57" s="209"/>
      <c r="K57" s="60"/>
      <c r="L57" s="191"/>
      <c r="M57" s="62"/>
      <c r="N57" s="62"/>
      <c r="O57" s="62"/>
      <c r="P57" s="178"/>
      <c r="Q57" s="209"/>
      <c r="R57" s="209"/>
    </row>
    <row r="58" spans="1:18" s="11" customFormat="1" ht="15">
      <c r="A58" s="191"/>
      <c r="B58" s="185"/>
      <c r="C58" s="188"/>
      <c r="D58" s="191"/>
      <c r="E58" s="223"/>
      <c r="F58" s="209"/>
      <c r="G58" s="209"/>
      <c r="H58" s="209"/>
      <c r="I58" s="209"/>
      <c r="J58" s="209"/>
      <c r="K58" s="60"/>
      <c r="L58" s="191"/>
      <c r="M58" s="62"/>
      <c r="N58" s="62"/>
      <c r="O58" s="62"/>
      <c r="P58" s="178"/>
      <c r="Q58" s="209"/>
      <c r="R58" s="209"/>
    </row>
    <row r="59" spans="1:18" s="11" customFormat="1" ht="15">
      <c r="A59" s="192"/>
      <c r="B59" s="186"/>
      <c r="C59" s="189"/>
      <c r="D59" s="192"/>
      <c r="E59" s="225"/>
      <c r="F59" s="210"/>
      <c r="G59" s="210"/>
      <c r="H59" s="210"/>
      <c r="I59" s="210"/>
      <c r="J59" s="210"/>
      <c r="K59" s="60"/>
      <c r="L59" s="192"/>
      <c r="M59" s="61"/>
      <c r="N59" s="61"/>
      <c r="O59" s="61"/>
      <c r="P59" s="179"/>
      <c r="Q59" s="210"/>
      <c r="R59" s="210"/>
    </row>
    <row r="60" spans="1:18" ht="15" customHeight="1">
      <c r="A60" s="183">
        <f>A56+1</f>
        <v>12</v>
      </c>
      <c r="B60" s="184" t="s">
        <v>170</v>
      </c>
      <c r="C60" s="187" t="s">
        <v>129</v>
      </c>
      <c r="D60" s="190" t="s">
        <v>133</v>
      </c>
      <c r="E60" s="222">
        <f>D15</f>
        <v>66</v>
      </c>
      <c r="F60" s="180">
        <f>H60+J60+R60</f>
        <v>13.845488599999999</v>
      </c>
      <c r="G60" s="208">
        <v>1.54</v>
      </c>
      <c r="H60" s="180">
        <f>G60*$P$6/1000</f>
        <v>3.563714</v>
      </c>
      <c r="I60" s="208">
        <v>3.33</v>
      </c>
      <c r="J60" s="180">
        <f>I60*$P$7/1000</f>
        <v>10.2817746</v>
      </c>
      <c r="K60" s="68"/>
      <c r="L60" s="106"/>
      <c r="M60" s="105"/>
      <c r="N60" s="104"/>
      <c r="O60" s="105"/>
      <c r="P60" s="177">
        <f>E60*F60</f>
        <v>913.80224759999999</v>
      </c>
      <c r="Q60" s="180">
        <f>O60+O61+O62</f>
        <v>0</v>
      </c>
      <c r="R60" s="180">
        <f>Q60*1.02*1.05*$R$12</f>
        <v>0</v>
      </c>
    </row>
    <row r="61" spans="1:18" ht="15">
      <c r="A61" s="183"/>
      <c r="B61" s="185"/>
      <c r="C61" s="188"/>
      <c r="D61" s="191"/>
      <c r="E61" s="223"/>
      <c r="F61" s="181"/>
      <c r="G61" s="209"/>
      <c r="H61" s="181"/>
      <c r="I61" s="209"/>
      <c r="J61" s="181"/>
      <c r="K61" s="68"/>
      <c r="L61" s="106"/>
      <c r="M61" s="105"/>
      <c r="N61" s="107"/>
      <c r="O61" s="105"/>
      <c r="P61" s="178"/>
      <c r="Q61" s="181"/>
      <c r="R61" s="181"/>
    </row>
    <row r="62" spans="1:18" ht="15">
      <c r="A62" s="183"/>
      <c r="B62" s="185"/>
      <c r="C62" s="188"/>
      <c r="D62" s="191"/>
      <c r="E62" s="223"/>
      <c r="F62" s="181"/>
      <c r="G62" s="209"/>
      <c r="H62" s="181"/>
      <c r="I62" s="209"/>
      <c r="J62" s="181"/>
      <c r="K62" s="68"/>
      <c r="L62" s="106"/>
      <c r="M62" s="105"/>
      <c r="N62" s="107"/>
      <c r="O62" s="105"/>
      <c r="P62" s="178"/>
      <c r="Q62" s="181"/>
      <c r="R62" s="181"/>
    </row>
    <row r="63" spans="1:18" ht="67.5" customHeight="1">
      <c r="A63" s="183"/>
      <c r="B63" s="186"/>
      <c r="C63" s="189"/>
      <c r="D63" s="192"/>
      <c r="E63" s="225"/>
      <c r="F63" s="182"/>
      <c r="G63" s="210"/>
      <c r="H63" s="182"/>
      <c r="I63" s="210"/>
      <c r="J63" s="182"/>
      <c r="K63" s="68"/>
      <c r="L63" s="106"/>
      <c r="M63" s="105"/>
      <c r="N63" s="107"/>
      <c r="O63" s="105"/>
      <c r="P63" s="179"/>
      <c r="Q63" s="182"/>
      <c r="R63" s="182"/>
    </row>
    <row r="64" spans="1:18" ht="34.5" customHeight="1">
      <c r="A64" s="183">
        <v>13</v>
      </c>
      <c r="B64" s="184" t="s">
        <v>68</v>
      </c>
      <c r="C64" s="187" t="s">
        <v>184</v>
      </c>
      <c r="D64" s="190" t="s">
        <v>133</v>
      </c>
      <c r="E64" s="222">
        <f>+D15</f>
        <v>66</v>
      </c>
      <c r="F64" s="180">
        <f>H64+J64+R64</f>
        <v>2.6179753194000002</v>
      </c>
      <c r="G64" s="208">
        <v>0</v>
      </c>
      <c r="H64" s="180">
        <f>G64*$P$6/1000</f>
        <v>0</v>
      </c>
      <c r="I64" s="208">
        <v>0</v>
      </c>
      <c r="J64" s="180">
        <f>I64*$P$7/1000</f>
        <v>0</v>
      </c>
      <c r="K64" s="141" t="s">
        <v>130</v>
      </c>
      <c r="L64" s="138" t="s">
        <v>117</v>
      </c>
      <c r="M64" s="137">
        <v>1.7</v>
      </c>
      <c r="N64" s="139">
        <v>1.29</v>
      </c>
      <c r="O64" s="137">
        <f>M64*N64</f>
        <v>2.1930000000000001</v>
      </c>
      <c r="P64" s="177">
        <f>E64*F64</f>
        <v>172.78637108040002</v>
      </c>
      <c r="Q64" s="180">
        <f>O64+O65</f>
        <v>2.2429999999999999</v>
      </c>
      <c r="R64" s="180">
        <f>Q64*1.02*1.05*$R$12</f>
        <v>2.6179753194000002</v>
      </c>
    </row>
    <row r="65" spans="1:18" ht="44.25" customHeight="1">
      <c r="A65" s="183"/>
      <c r="B65" s="185"/>
      <c r="C65" s="188"/>
      <c r="D65" s="191"/>
      <c r="E65" s="223"/>
      <c r="F65" s="181"/>
      <c r="G65" s="209"/>
      <c r="H65" s="181"/>
      <c r="I65" s="209"/>
      <c r="J65" s="181"/>
      <c r="K65" s="141" t="s">
        <v>131</v>
      </c>
      <c r="L65" s="138" t="s">
        <v>117</v>
      </c>
      <c r="M65" s="137">
        <v>1</v>
      </c>
      <c r="N65" s="140">
        <v>0.05</v>
      </c>
      <c r="O65" s="137">
        <f t="shared" ref="O65" si="10">M65*N65</f>
        <v>0.05</v>
      </c>
      <c r="P65" s="178"/>
      <c r="Q65" s="181"/>
      <c r="R65" s="181"/>
    </row>
    <row r="66" spans="1:18" ht="30">
      <c r="A66" s="183">
        <f>+A64+1</f>
        <v>14</v>
      </c>
      <c r="B66" s="183" t="s">
        <v>81</v>
      </c>
      <c r="C66" s="198" t="s">
        <v>132</v>
      </c>
      <c r="D66" s="183" t="s">
        <v>133</v>
      </c>
      <c r="E66" s="226">
        <v>10</v>
      </c>
      <c r="F66" s="193">
        <f>H66+J66+R66</f>
        <v>8.5249299530000009</v>
      </c>
      <c r="G66" s="195">
        <v>0.64</v>
      </c>
      <c r="H66" s="193">
        <f>G66*$P$6/1000</f>
        <v>1.4810239999999999</v>
      </c>
      <c r="I66" s="195">
        <v>0</v>
      </c>
      <c r="J66" s="193">
        <f>I66*$P$7/1000</f>
        <v>0</v>
      </c>
      <c r="K66" s="95" t="s">
        <v>179</v>
      </c>
      <c r="L66" s="92" t="s">
        <v>133</v>
      </c>
      <c r="M66" s="91">
        <v>2</v>
      </c>
      <c r="N66" s="90">
        <v>1.83</v>
      </c>
      <c r="O66" s="91">
        <f>M66*N66</f>
        <v>3.66</v>
      </c>
      <c r="P66" s="196">
        <f>E66*F66</f>
        <v>85.249299530000002</v>
      </c>
      <c r="Q66" s="193">
        <f>O66+O68+O69+O71+O70+O67</f>
        <v>6.0350000000000001</v>
      </c>
      <c r="R66" s="193">
        <f>Q66*1.02*1.05*$R$12</f>
        <v>7.0439059530000012</v>
      </c>
    </row>
    <row r="67" spans="1:18" ht="30">
      <c r="A67" s="183"/>
      <c r="B67" s="183"/>
      <c r="C67" s="198"/>
      <c r="D67" s="183"/>
      <c r="E67" s="226"/>
      <c r="F67" s="193"/>
      <c r="G67" s="195"/>
      <c r="H67" s="193"/>
      <c r="I67" s="195"/>
      <c r="J67" s="193"/>
      <c r="K67" s="95" t="s">
        <v>180</v>
      </c>
      <c r="L67" s="115" t="s">
        <v>133</v>
      </c>
      <c r="M67" s="93">
        <v>1</v>
      </c>
      <c r="N67" s="94">
        <v>0.75</v>
      </c>
      <c r="O67" s="93">
        <f>+M67*N67</f>
        <v>0.75</v>
      </c>
      <c r="P67" s="196"/>
      <c r="Q67" s="193"/>
      <c r="R67" s="193"/>
    </row>
    <row r="68" spans="1:18" ht="63" customHeight="1">
      <c r="A68" s="183"/>
      <c r="B68" s="183"/>
      <c r="C68" s="198"/>
      <c r="D68" s="183"/>
      <c r="E68" s="226"/>
      <c r="F68" s="193"/>
      <c r="G68" s="195"/>
      <c r="H68" s="193"/>
      <c r="I68" s="195"/>
      <c r="J68" s="193"/>
      <c r="K68" s="95" t="s">
        <v>185</v>
      </c>
      <c r="L68" s="92" t="s">
        <v>134</v>
      </c>
      <c r="M68" s="91">
        <v>1</v>
      </c>
      <c r="N68" s="91">
        <v>0.185</v>
      </c>
      <c r="O68" s="91">
        <f>M68*N68</f>
        <v>0.185</v>
      </c>
      <c r="P68" s="196"/>
      <c r="Q68" s="194"/>
      <c r="R68" s="193"/>
    </row>
    <row r="69" spans="1:18" ht="30">
      <c r="A69" s="183"/>
      <c r="B69" s="183"/>
      <c r="C69" s="198"/>
      <c r="D69" s="183"/>
      <c r="E69" s="226"/>
      <c r="F69" s="193"/>
      <c r="G69" s="195"/>
      <c r="H69" s="193"/>
      <c r="I69" s="195"/>
      <c r="J69" s="193"/>
      <c r="K69" s="118" t="s">
        <v>186</v>
      </c>
      <c r="L69" s="115" t="s">
        <v>133</v>
      </c>
      <c r="M69" s="91">
        <v>2</v>
      </c>
      <c r="N69" s="91">
        <v>4.4999999999999998E-2</v>
      </c>
      <c r="O69" s="91">
        <f>M69*N69</f>
        <v>0.09</v>
      </c>
      <c r="P69" s="196"/>
      <c r="Q69" s="194"/>
      <c r="R69" s="193"/>
    </row>
    <row r="70" spans="1:18" ht="30">
      <c r="A70" s="183"/>
      <c r="B70" s="183"/>
      <c r="C70" s="198"/>
      <c r="D70" s="183"/>
      <c r="E70" s="226"/>
      <c r="F70" s="193"/>
      <c r="G70" s="195"/>
      <c r="H70" s="193"/>
      <c r="I70" s="195"/>
      <c r="J70" s="193"/>
      <c r="K70" s="118" t="s">
        <v>187</v>
      </c>
      <c r="L70" s="115" t="s">
        <v>133</v>
      </c>
      <c r="M70" s="93">
        <v>2</v>
      </c>
      <c r="N70" s="93">
        <v>0.625</v>
      </c>
      <c r="O70" s="93">
        <f>+N70*M70</f>
        <v>1.25</v>
      </c>
      <c r="P70" s="196"/>
      <c r="Q70" s="194"/>
      <c r="R70" s="193"/>
    </row>
    <row r="71" spans="1:18" ht="30">
      <c r="A71" s="183"/>
      <c r="B71" s="183"/>
      <c r="C71" s="198"/>
      <c r="D71" s="183"/>
      <c r="E71" s="226"/>
      <c r="F71" s="193"/>
      <c r="G71" s="195"/>
      <c r="H71" s="193"/>
      <c r="I71" s="195"/>
      <c r="J71" s="193"/>
      <c r="K71" s="118" t="s">
        <v>188</v>
      </c>
      <c r="L71" s="115" t="s">
        <v>133</v>
      </c>
      <c r="M71" s="91">
        <v>2</v>
      </c>
      <c r="N71" s="92">
        <v>0.05</v>
      </c>
      <c r="O71" s="92">
        <f>M71*N71</f>
        <v>0.1</v>
      </c>
      <c r="P71" s="196"/>
      <c r="Q71" s="194"/>
      <c r="R71" s="193"/>
    </row>
    <row r="72" spans="1:18" ht="45">
      <c r="A72" s="183">
        <f>+A66+1</f>
        <v>15</v>
      </c>
      <c r="B72" s="183" t="s">
        <v>81</v>
      </c>
      <c r="C72" s="198" t="s">
        <v>135</v>
      </c>
      <c r="D72" s="183" t="s">
        <v>133</v>
      </c>
      <c r="E72" s="226">
        <f>+D15-E66</f>
        <v>56</v>
      </c>
      <c r="F72" s="193">
        <f>H72+J72+R72</f>
        <v>5.7120362750000009</v>
      </c>
      <c r="G72" s="195">
        <v>0.64</v>
      </c>
      <c r="H72" s="193">
        <f>G72*$P$6/1000</f>
        <v>1.4810239999999999</v>
      </c>
      <c r="I72" s="195">
        <v>0</v>
      </c>
      <c r="J72" s="193">
        <f>I72*$P$7/1000</f>
        <v>0</v>
      </c>
      <c r="K72" s="95" t="s">
        <v>181</v>
      </c>
      <c r="L72" s="115" t="s">
        <v>133</v>
      </c>
      <c r="M72" s="93">
        <v>1</v>
      </c>
      <c r="N72" s="94">
        <v>2</v>
      </c>
      <c r="O72" s="93">
        <f>M72*N72</f>
        <v>2</v>
      </c>
      <c r="P72" s="196">
        <f>E72*F72</f>
        <v>319.87403140000004</v>
      </c>
      <c r="Q72" s="193">
        <f>O72+O73+O74+O76+O75</f>
        <v>3.625</v>
      </c>
      <c r="R72" s="193">
        <f>Q72*1.02*1.05*$R$12</f>
        <v>4.2310122750000012</v>
      </c>
    </row>
    <row r="73" spans="1:18" ht="30">
      <c r="A73" s="183"/>
      <c r="B73" s="183"/>
      <c r="C73" s="198"/>
      <c r="D73" s="183"/>
      <c r="E73" s="226"/>
      <c r="F73" s="193"/>
      <c r="G73" s="195"/>
      <c r="H73" s="193"/>
      <c r="I73" s="195"/>
      <c r="J73" s="193"/>
      <c r="K73" s="95" t="s">
        <v>189</v>
      </c>
      <c r="L73" s="115" t="s">
        <v>134</v>
      </c>
      <c r="M73" s="93">
        <v>1</v>
      </c>
      <c r="N73" s="93">
        <v>0.185</v>
      </c>
      <c r="O73" s="93">
        <f>M73*N73</f>
        <v>0.185</v>
      </c>
      <c r="P73" s="196"/>
      <c r="Q73" s="194"/>
      <c r="R73" s="193"/>
    </row>
    <row r="74" spans="1:18" ht="30">
      <c r="A74" s="183"/>
      <c r="B74" s="183"/>
      <c r="C74" s="198"/>
      <c r="D74" s="183"/>
      <c r="E74" s="226"/>
      <c r="F74" s="193"/>
      <c r="G74" s="195"/>
      <c r="H74" s="193"/>
      <c r="I74" s="195"/>
      <c r="J74" s="193"/>
      <c r="K74" s="118" t="s">
        <v>190</v>
      </c>
      <c r="L74" s="115" t="s">
        <v>133</v>
      </c>
      <c r="M74" s="93">
        <v>2</v>
      </c>
      <c r="N74" s="93">
        <v>4.4999999999999998E-2</v>
      </c>
      <c r="O74" s="93">
        <f>M74*N74</f>
        <v>0.09</v>
      </c>
      <c r="P74" s="196"/>
      <c r="Q74" s="194"/>
      <c r="R74" s="193"/>
    </row>
    <row r="75" spans="1:18" ht="30">
      <c r="A75" s="183"/>
      <c r="B75" s="183"/>
      <c r="C75" s="198"/>
      <c r="D75" s="183"/>
      <c r="E75" s="226"/>
      <c r="F75" s="193"/>
      <c r="G75" s="195"/>
      <c r="H75" s="193"/>
      <c r="I75" s="195"/>
      <c r="J75" s="193"/>
      <c r="K75" s="118" t="s">
        <v>191</v>
      </c>
      <c r="L75" s="115" t="s">
        <v>133</v>
      </c>
      <c r="M75" s="93">
        <v>2</v>
      </c>
      <c r="N75" s="93">
        <v>0.625</v>
      </c>
      <c r="O75" s="93">
        <f>+N75*M75</f>
        <v>1.25</v>
      </c>
      <c r="P75" s="196"/>
      <c r="Q75" s="194"/>
      <c r="R75" s="193"/>
    </row>
    <row r="76" spans="1:18" ht="30">
      <c r="A76" s="183"/>
      <c r="B76" s="183"/>
      <c r="C76" s="198"/>
      <c r="D76" s="183"/>
      <c r="E76" s="226"/>
      <c r="F76" s="193"/>
      <c r="G76" s="195"/>
      <c r="H76" s="193"/>
      <c r="I76" s="195"/>
      <c r="J76" s="193"/>
      <c r="K76" s="118" t="s">
        <v>192</v>
      </c>
      <c r="L76" s="115" t="s">
        <v>133</v>
      </c>
      <c r="M76" s="93">
        <v>2</v>
      </c>
      <c r="N76" s="96">
        <v>0.05</v>
      </c>
      <c r="O76" s="96">
        <f>M76*N76</f>
        <v>0.1</v>
      </c>
      <c r="P76" s="196"/>
      <c r="Q76" s="194"/>
      <c r="R76" s="193"/>
    </row>
    <row r="77" spans="1:18" ht="30">
      <c r="A77" s="183">
        <f>+A72+1</f>
        <v>16</v>
      </c>
      <c r="B77" s="183" t="s">
        <v>81</v>
      </c>
      <c r="C77" s="198" t="s">
        <v>169</v>
      </c>
      <c r="D77" s="183" t="s">
        <v>133</v>
      </c>
      <c r="E77" s="226">
        <v>2</v>
      </c>
      <c r="F77" s="193">
        <f>H77+J77+R77</f>
        <v>6.3889982390000002</v>
      </c>
      <c r="G77" s="195">
        <v>0.64</v>
      </c>
      <c r="H77" s="193">
        <f>G77*$P$6/1000</f>
        <v>1.4810239999999999</v>
      </c>
      <c r="I77" s="195">
        <v>0</v>
      </c>
      <c r="J77" s="193">
        <f>I77*$P$7/1000</f>
        <v>0</v>
      </c>
      <c r="K77" s="118" t="s">
        <v>182</v>
      </c>
      <c r="L77" s="115" t="s">
        <v>133</v>
      </c>
      <c r="M77" s="98">
        <v>1</v>
      </c>
      <c r="N77" s="136">
        <v>1.83</v>
      </c>
      <c r="O77" s="98">
        <f>M77*N77</f>
        <v>1.83</v>
      </c>
      <c r="P77" s="196">
        <f>E77*F77</f>
        <v>12.777996478</v>
      </c>
      <c r="Q77" s="193">
        <f>O77+O79+O80+O82+O81+O78</f>
        <v>4.2050000000000001</v>
      </c>
      <c r="R77" s="193">
        <f>Q77*1.02*1.05*$R$12</f>
        <v>4.9079742390000005</v>
      </c>
    </row>
    <row r="78" spans="1:18" ht="30">
      <c r="A78" s="183"/>
      <c r="B78" s="183"/>
      <c r="C78" s="198"/>
      <c r="D78" s="183"/>
      <c r="E78" s="226"/>
      <c r="F78" s="193"/>
      <c r="G78" s="195"/>
      <c r="H78" s="193"/>
      <c r="I78" s="195"/>
      <c r="J78" s="193"/>
      <c r="K78" s="118" t="s">
        <v>180</v>
      </c>
      <c r="L78" s="115" t="s">
        <v>133</v>
      </c>
      <c r="M78" s="98">
        <v>1</v>
      </c>
      <c r="N78" s="136">
        <v>0.75</v>
      </c>
      <c r="O78" s="98">
        <f>+M78*N78</f>
        <v>0.75</v>
      </c>
      <c r="P78" s="196"/>
      <c r="Q78" s="193"/>
      <c r="R78" s="193"/>
    </row>
    <row r="79" spans="1:18" ht="30">
      <c r="A79" s="183"/>
      <c r="B79" s="183"/>
      <c r="C79" s="198"/>
      <c r="D79" s="183"/>
      <c r="E79" s="226"/>
      <c r="F79" s="193"/>
      <c r="G79" s="195"/>
      <c r="H79" s="193"/>
      <c r="I79" s="195"/>
      <c r="J79" s="193"/>
      <c r="K79" s="118" t="s">
        <v>189</v>
      </c>
      <c r="L79" s="115" t="s">
        <v>134</v>
      </c>
      <c r="M79" s="98">
        <v>1</v>
      </c>
      <c r="N79" s="134">
        <v>0.185</v>
      </c>
      <c r="O79" s="98">
        <f>M79*N79</f>
        <v>0.185</v>
      </c>
      <c r="P79" s="196"/>
      <c r="Q79" s="194"/>
      <c r="R79" s="193"/>
    </row>
    <row r="80" spans="1:18" ht="30">
      <c r="A80" s="183"/>
      <c r="B80" s="183"/>
      <c r="C80" s="198"/>
      <c r="D80" s="183"/>
      <c r="E80" s="226"/>
      <c r="F80" s="193"/>
      <c r="G80" s="195"/>
      <c r="H80" s="193"/>
      <c r="I80" s="195"/>
      <c r="J80" s="193"/>
      <c r="K80" s="118" t="s">
        <v>193</v>
      </c>
      <c r="L80" s="115" t="s">
        <v>133</v>
      </c>
      <c r="M80" s="98">
        <v>2</v>
      </c>
      <c r="N80" s="134">
        <v>4.4999999999999998E-2</v>
      </c>
      <c r="O80" s="98">
        <f>M80*N80</f>
        <v>0.09</v>
      </c>
      <c r="P80" s="196"/>
      <c r="Q80" s="194"/>
      <c r="R80" s="193"/>
    </row>
    <row r="81" spans="1:18" ht="30">
      <c r="A81" s="183"/>
      <c r="B81" s="183"/>
      <c r="C81" s="198"/>
      <c r="D81" s="183"/>
      <c r="E81" s="226"/>
      <c r="F81" s="193"/>
      <c r="G81" s="195"/>
      <c r="H81" s="193"/>
      <c r="I81" s="195"/>
      <c r="J81" s="193"/>
      <c r="K81" s="118" t="s">
        <v>191</v>
      </c>
      <c r="L81" s="115" t="s">
        <v>133</v>
      </c>
      <c r="M81" s="98">
        <v>2</v>
      </c>
      <c r="N81" s="134">
        <v>0.625</v>
      </c>
      <c r="O81" s="98">
        <f>+N81*M81</f>
        <v>1.25</v>
      </c>
      <c r="P81" s="196"/>
      <c r="Q81" s="194"/>
      <c r="R81" s="193"/>
    </row>
    <row r="82" spans="1:18" ht="30">
      <c r="A82" s="183"/>
      <c r="B82" s="183"/>
      <c r="C82" s="198"/>
      <c r="D82" s="183"/>
      <c r="E82" s="226"/>
      <c r="F82" s="193"/>
      <c r="G82" s="195"/>
      <c r="H82" s="193"/>
      <c r="I82" s="195"/>
      <c r="J82" s="193"/>
      <c r="K82" s="118" t="s">
        <v>188</v>
      </c>
      <c r="L82" s="115" t="s">
        <v>133</v>
      </c>
      <c r="M82" s="98">
        <v>2</v>
      </c>
      <c r="N82" s="135">
        <v>0.05</v>
      </c>
      <c r="O82" s="100">
        <f>M82*N82</f>
        <v>0.1</v>
      </c>
      <c r="P82" s="196"/>
      <c r="Q82" s="194"/>
      <c r="R82" s="193"/>
    </row>
    <row r="83" spans="1:18" ht="60" customHeight="1">
      <c r="A83" s="183">
        <f>+A77+1</f>
        <v>17</v>
      </c>
      <c r="B83" s="183" t="s">
        <v>211</v>
      </c>
      <c r="C83" s="224" t="s">
        <v>136</v>
      </c>
      <c r="D83" s="183" t="s">
        <v>140</v>
      </c>
      <c r="E83" s="222">
        <f>3.14*0.108*7*(D15)*2</f>
        <v>313.34688000000006</v>
      </c>
      <c r="F83" s="193">
        <f>H83+J83+R83</f>
        <v>1.2270715868987998</v>
      </c>
      <c r="G83" s="195">
        <v>0.38400000000000001</v>
      </c>
      <c r="H83" s="193">
        <f>G83*$P$6/1000</f>
        <v>0.88861439999999992</v>
      </c>
      <c r="I83" s="244">
        <v>2.9999999999999997E-4</v>
      </c>
      <c r="J83" s="193">
        <f>I83*$P$7/1000</f>
        <v>9.262859999999998E-4</v>
      </c>
      <c r="K83" s="114" t="s">
        <v>138</v>
      </c>
      <c r="L83" s="69" t="s">
        <v>122</v>
      </c>
      <c r="M83" s="70">
        <v>0.193</v>
      </c>
      <c r="N83" s="62">
        <v>1.25</v>
      </c>
      <c r="O83" s="70">
        <f>M83*N83</f>
        <v>0.24125000000000002</v>
      </c>
      <c r="P83" s="196">
        <f>E83*F83</f>
        <v>384.49905329138784</v>
      </c>
      <c r="Q83" s="193">
        <f>O83+O84+O85+O86</f>
        <v>0.289186</v>
      </c>
      <c r="R83" s="193">
        <f>Q83*1.02*1.05*$R$12</f>
        <v>0.3375309008988</v>
      </c>
    </row>
    <row r="84" spans="1:18" ht="15">
      <c r="A84" s="183"/>
      <c r="B84" s="183"/>
      <c r="C84" s="224"/>
      <c r="D84" s="183"/>
      <c r="E84" s="223"/>
      <c r="F84" s="193"/>
      <c r="G84" s="195"/>
      <c r="H84" s="193"/>
      <c r="I84" s="244"/>
      <c r="J84" s="193"/>
      <c r="K84" s="68" t="s">
        <v>139</v>
      </c>
      <c r="L84" s="69" t="s">
        <v>122</v>
      </c>
      <c r="M84" s="70">
        <v>6.4000000000000001E-2</v>
      </c>
      <c r="N84" s="62">
        <v>0.749</v>
      </c>
      <c r="O84" s="70">
        <f t="shared" ref="O84" si="11">M84*N84</f>
        <v>4.7935999999999999E-2</v>
      </c>
      <c r="P84" s="196"/>
      <c r="Q84" s="194"/>
      <c r="R84" s="193"/>
    </row>
    <row r="85" spans="1:18" ht="15">
      <c r="A85" s="183"/>
      <c r="B85" s="183"/>
      <c r="C85" s="224"/>
      <c r="D85" s="183"/>
      <c r="E85" s="223"/>
      <c r="F85" s="193"/>
      <c r="G85" s="195"/>
      <c r="H85" s="193"/>
      <c r="I85" s="244"/>
      <c r="J85" s="193"/>
      <c r="K85" s="68"/>
      <c r="L85" s="69"/>
      <c r="M85" s="70"/>
      <c r="N85" s="72"/>
      <c r="O85" s="70"/>
      <c r="P85" s="196"/>
      <c r="Q85" s="194"/>
      <c r="R85" s="193"/>
    </row>
    <row r="86" spans="1:18" ht="34.5" customHeight="1">
      <c r="A86" s="183"/>
      <c r="B86" s="183"/>
      <c r="C86" s="224"/>
      <c r="D86" s="183"/>
      <c r="E86" s="225"/>
      <c r="F86" s="193"/>
      <c r="G86" s="195"/>
      <c r="H86" s="193"/>
      <c r="I86" s="244"/>
      <c r="J86" s="193"/>
      <c r="K86" s="68"/>
      <c r="L86" s="69"/>
      <c r="M86" s="69"/>
      <c r="N86" s="71"/>
      <c r="O86" s="69"/>
      <c r="P86" s="196"/>
      <c r="Q86" s="194"/>
      <c r="R86" s="193"/>
    </row>
    <row r="87" spans="1:18" ht="60" customHeight="1">
      <c r="A87" s="183">
        <f t="shared" ref="A87" si="12">A83+1</f>
        <v>18</v>
      </c>
      <c r="B87" s="183" t="s">
        <v>211</v>
      </c>
      <c r="C87" s="224" t="s">
        <v>137</v>
      </c>
      <c r="D87" s="183" t="s">
        <v>140</v>
      </c>
      <c r="E87" s="222">
        <f>3.14*0.042*1.7*(D15)*2</f>
        <v>29.593872000000005</v>
      </c>
      <c r="F87" s="193">
        <f>H87+J87+R87</f>
        <v>1.2270715868987998</v>
      </c>
      <c r="G87" s="195">
        <v>0.38400000000000001</v>
      </c>
      <c r="H87" s="193">
        <f>G87*$P$6/1000</f>
        <v>0.88861439999999992</v>
      </c>
      <c r="I87" s="244">
        <v>2.9999999999999997E-4</v>
      </c>
      <c r="J87" s="193">
        <f>I87*$P$7/1000</f>
        <v>9.262859999999998E-4</v>
      </c>
      <c r="K87" s="118" t="s">
        <v>138</v>
      </c>
      <c r="L87" s="115" t="s">
        <v>122</v>
      </c>
      <c r="M87" s="70">
        <v>0.193</v>
      </c>
      <c r="N87" s="62">
        <v>1.25</v>
      </c>
      <c r="O87" s="70">
        <f>M87*N87</f>
        <v>0.24125000000000002</v>
      </c>
      <c r="P87" s="193">
        <f>E87*F87</f>
        <v>36.313799477519964</v>
      </c>
      <c r="Q87" s="193">
        <f>O87+O88+O89+O90</f>
        <v>0.289186</v>
      </c>
      <c r="R87" s="193">
        <f>Q87*1.02*1.05*$R$12</f>
        <v>0.3375309008988</v>
      </c>
    </row>
    <row r="88" spans="1:18" ht="15">
      <c r="A88" s="183"/>
      <c r="B88" s="183"/>
      <c r="C88" s="224"/>
      <c r="D88" s="183"/>
      <c r="E88" s="223"/>
      <c r="F88" s="193"/>
      <c r="G88" s="195"/>
      <c r="H88" s="193"/>
      <c r="I88" s="244"/>
      <c r="J88" s="193"/>
      <c r="K88" s="68" t="s">
        <v>139</v>
      </c>
      <c r="L88" s="115" t="s">
        <v>122</v>
      </c>
      <c r="M88" s="70">
        <v>6.4000000000000001E-2</v>
      </c>
      <c r="N88" s="62">
        <v>0.749</v>
      </c>
      <c r="O88" s="70">
        <f t="shared" ref="O88" si="13">M88*N88</f>
        <v>4.7935999999999999E-2</v>
      </c>
      <c r="P88" s="193"/>
      <c r="Q88" s="194"/>
      <c r="R88" s="193"/>
    </row>
    <row r="89" spans="1:18" ht="15">
      <c r="A89" s="183"/>
      <c r="B89" s="183"/>
      <c r="C89" s="224"/>
      <c r="D89" s="183"/>
      <c r="E89" s="223"/>
      <c r="F89" s="193"/>
      <c r="G89" s="195"/>
      <c r="H89" s="193"/>
      <c r="I89" s="244"/>
      <c r="J89" s="193"/>
      <c r="K89" s="68"/>
      <c r="L89" s="69"/>
      <c r="M89" s="70"/>
      <c r="N89" s="72"/>
      <c r="O89" s="70"/>
      <c r="P89" s="193"/>
      <c r="Q89" s="194"/>
      <c r="R89" s="193"/>
    </row>
    <row r="90" spans="1:18" ht="15">
      <c r="A90" s="183"/>
      <c r="B90" s="183"/>
      <c r="C90" s="224"/>
      <c r="D90" s="183"/>
      <c r="E90" s="225"/>
      <c r="F90" s="193"/>
      <c r="G90" s="195"/>
      <c r="H90" s="193"/>
      <c r="I90" s="244"/>
      <c r="J90" s="193"/>
      <c r="K90" s="68"/>
      <c r="L90" s="69"/>
      <c r="M90" s="69"/>
      <c r="N90" s="71"/>
      <c r="O90" s="69"/>
      <c r="P90" s="193"/>
      <c r="Q90" s="194"/>
      <c r="R90" s="193"/>
    </row>
    <row r="91" spans="1:18" ht="15">
      <c r="A91" s="242" t="s">
        <v>142</v>
      </c>
      <c r="B91" s="243"/>
      <c r="C91" s="243"/>
      <c r="D91" s="243"/>
      <c r="E91" s="243"/>
      <c r="F91" s="243"/>
      <c r="G91" s="243"/>
      <c r="H91" s="243"/>
      <c r="I91" s="243"/>
      <c r="J91" s="243"/>
      <c r="K91" s="243"/>
      <c r="L91" s="243"/>
      <c r="M91" s="243"/>
      <c r="N91" s="243"/>
      <c r="O91" s="243"/>
      <c r="P91" s="132">
        <f>SUM(P16:P90)</f>
        <v>5185.2384690802182</v>
      </c>
      <c r="Q91" s="58"/>
      <c r="R91" s="59"/>
    </row>
    <row r="92" spans="1:18" ht="29.25" customHeight="1">
      <c r="A92" s="217" t="s">
        <v>141</v>
      </c>
      <c r="B92" s="218"/>
      <c r="C92" s="218"/>
      <c r="D92" s="55"/>
      <c r="E92" s="56"/>
      <c r="F92" s="58"/>
      <c r="G92" s="58"/>
      <c r="H92" s="58"/>
      <c r="I92" s="58"/>
      <c r="J92" s="58"/>
      <c r="K92" s="58"/>
      <c r="L92" s="58"/>
      <c r="M92" s="58"/>
      <c r="N92" s="58"/>
      <c r="O92" s="58"/>
      <c r="P92" s="58"/>
      <c r="Q92" s="58"/>
      <c r="R92" s="59"/>
    </row>
    <row r="93" spans="1:18" ht="15">
      <c r="A93" s="194">
        <v>1</v>
      </c>
      <c r="B93" s="197" t="s">
        <v>82</v>
      </c>
      <c r="C93" s="198" t="s">
        <v>197</v>
      </c>
      <c r="D93" s="183" t="s">
        <v>143</v>
      </c>
      <c r="E93" s="211">
        <v>1175</v>
      </c>
      <c r="F93" s="195">
        <f>H93+J93+R93</f>
        <v>0.50185621750000009</v>
      </c>
      <c r="G93" s="195">
        <v>7.0000000000000001E-3</v>
      </c>
      <c r="H93" s="195">
        <f>G93*$P$6/1000</f>
        <v>1.61987E-2</v>
      </c>
      <c r="I93" s="195">
        <f>12.7/1000</f>
        <v>1.2699999999999999E-2</v>
      </c>
      <c r="J93" s="195">
        <f t="shared" ref="J93" si="14">I93*$P$7/1000</f>
        <v>3.9212773999999999E-2</v>
      </c>
      <c r="K93" s="68" t="s">
        <v>198</v>
      </c>
      <c r="L93" s="143" t="s">
        <v>143</v>
      </c>
      <c r="M93" s="142">
        <v>1.02</v>
      </c>
      <c r="N93" s="144">
        <v>0.375</v>
      </c>
      <c r="O93" s="142">
        <f>M93*N93</f>
        <v>0.38250000000000001</v>
      </c>
      <c r="P93" s="196">
        <f>E93*F93</f>
        <v>589.68105556250009</v>
      </c>
      <c r="Q93" s="193">
        <f>O93+O94+O95+O96</f>
        <v>0.38250000000000001</v>
      </c>
      <c r="R93" s="193">
        <f t="shared" ref="R93" si="15">Q93*1.02*1.05*$R$12</f>
        <v>0.44644474350000007</v>
      </c>
    </row>
    <row r="94" spans="1:18" ht="15">
      <c r="A94" s="194"/>
      <c r="B94" s="183"/>
      <c r="C94" s="198"/>
      <c r="D94" s="183"/>
      <c r="E94" s="211"/>
      <c r="F94" s="195"/>
      <c r="G94" s="195"/>
      <c r="H94" s="195"/>
      <c r="I94" s="195"/>
      <c r="J94" s="195"/>
      <c r="K94" s="68"/>
      <c r="L94" s="143"/>
      <c r="M94" s="142"/>
      <c r="N94" s="144"/>
      <c r="O94" s="142"/>
      <c r="P94" s="196"/>
      <c r="Q94" s="194"/>
      <c r="R94" s="193"/>
    </row>
    <row r="95" spans="1:18" ht="15">
      <c r="A95" s="194"/>
      <c r="B95" s="183"/>
      <c r="C95" s="198"/>
      <c r="D95" s="183"/>
      <c r="E95" s="211"/>
      <c r="F95" s="195"/>
      <c r="G95" s="195"/>
      <c r="H95" s="195"/>
      <c r="I95" s="195"/>
      <c r="J95" s="195"/>
      <c r="K95" s="68"/>
      <c r="L95" s="143"/>
      <c r="M95" s="142"/>
      <c r="N95" s="72"/>
      <c r="O95" s="142"/>
      <c r="P95" s="196"/>
      <c r="Q95" s="194"/>
      <c r="R95" s="193"/>
    </row>
    <row r="96" spans="1:18" ht="78.75" customHeight="1">
      <c r="A96" s="194"/>
      <c r="B96" s="183"/>
      <c r="C96" s="198"/>
      <c r="D96" s="183"/>
      <c r="E96" s="211"/>
      <c r="F96" s="195"/>
      <c r="G96" s="195"/>
      <c r="H96" s="195"/>
      <c r="I96" s="195"/>
      <c r="J96" s="195"/>
      <c r="K96" s="68"/>
      <c r="L96" s="143"/>
      <c r="M96" s="143"/>
      <c r="N96" s="71"/>
      <c r="O96" s="143"/>
      <c r="P96" s="196"/>
      <c r="Q96" s="194"/>
      <c r="R96" s="193"/>
    </row>
    <row r="97" spans="1:18" ht="15">
      <c r="A97" s="194">
        <f>+A93+1</f>
        <v>2</v>
      </c>
      <c r="B97" s="197" t="s">
        <v>82</v>
      </c>
      <c r="C97" s="198" t="s">
        <v>209</v>
      </c>
      <c r="D97" s="183" t="s">
        <v>143</v>
      </c>
      <c r="E97" s="211">
        <v>802</v>
      </c>
      <c r="F97" s="195">
        <f>H97+J97+R97</f>
        <v>0.38875688248000007</v>
      </c>
      <c r="G97" s="195">
        <v>7.0000000000000001E-3</v>
      </c>
      <c r="H97" s="195">
        <f>G97*$P$6/1000</f>
        <v>1.61987E-2</v>
      </c>
      <c r="I97" s="195">
        <f>12.7/1000</f>
        <v>1.2699999999999999E-2</v>
      </c>
      <c r="J97" s="195">
        <f t="shared" ref="J97" si="16">I97*$P$7/1000</f>
        <v>3.9212773999999999E-2</v>
      </c>
      <c r="K97" s="68" t="s">
        <v>210</v>
      </c>
      <c r="L97" s="115" t="s">
        <v>143</v>
      </c>
      <c r="M97" s="93">
        <v>1.02</v>
      </c>
      <c r="N97" s="94">
        <v>0.28000000000000003</v>
      </c>
      <c r="O97" s="93">
        <f>M97*N97</f>
        <v>0.28560000000000002</v>
      </c>
      <c r="P97" s="196">
        <f>E97*F97</f>
        <v>311.78301974896004</v>
      </c>
      <c r="Q97" s="193">
        <f>O97+O98+O99+O100</f>
        <v>0.28560000000000002</v>
      </c>
      <c r="R97" s="193">
        <f t="shared" ref="R97" si="17">Q97*1.02*1.05*$R$12</f>
        <v>0.33334540848000005</v>
      </c>
    </row>
    <row r="98" spans="1:18" ht="15">
      <c r="A98" s="194"/>
      <c r="B98" s="183"/>
      <c r="C98" s="198"/>
      <c r="D98" s="183"/>
      <c r="E98" s="211"/>
      <c r="F98" s="195"/>
      <c r="G98" s="195"/>
      <c r="H98" s="195"/>
      <c r="I98" s="195"/>
      <c r="J98" s="195"/>
      <c r="K98" s="68"/>
      <c r="L98" s="96"/>
      <c r="M98" s="93"/>
      <c r="N98" s="94"/>
      <c r="O98" s="93"/>
      <c r="P98" s="196"/>
      <c r="Q98" s="194"/>
      <c r="R98" s="193"/>
    </row>
    <row r="99" spans="1:18" ht="15">
      <c r="A99" s="194"/>
      <c r="B99" s="183"/>
      <c r="C99" s="198"/>
      <c r="D99" s="183"/>
      <c r="E99" s="211"/>
      <c r="F99" s="195"/>
      <c r="G99" s="195"/>
      <c r="H99" s="195"/>
      <c r="I99" s="195"/>
      <c r="J99" s="195"/>
      <c r="K99" s="68"/>
      <c r="L99" s="96"/>
      <c r="M99" s="93"/>
      <c r="N99" s="72"/>
      <c r="O99" s="93"/>
      <c r="P99" s="196"/>
      <c r="Q99" s="194"/>
      <c r="R99" s="193"/>
    </row>
    <row r="100" spans="1:18" ht="78.75" customHeight="1">
      <c r="A100" s="194"/>
      <c r="B100" s="183"/>
      <c r="C100" s="198"/>
      <c r="D100" s="183"/>
      <c r="E100" s="211"/>
      <c r="F100" s="195"/>
      <c r="G100" s="195"/>
      <c r="H100" s="195"/>
      <c r="I100" s="195"/>
      <c r="J100" s="195"/>
      <c r="K100" s="68"/>
      <c r="L100" s="96"/>
      <c r="M100" s="96"/>
      <c r="N100" s="71"/>
      <c r="O100" s="96"/>
      <c r="P100" s="196"/>
      <c r="Q100" s="194"/>
      <c r="R100" s="193"/>
    </row>
    <row r="101" spans="1:18" s="11" customFormat="1" ht="15">
      <c r="A101" s="194">
        <f>1+A97</f>
        <v>3</v>
      </c>
      <c r="B101" s="183" t="s">
        <v>83</v>
      </c>
      <c r="C101" s="198" t="s">
        <v>173</v>
      </c>
      <c r="D101" s="183" t="s">
        <v>143</v>
      </c>
      <c r="E101" s="211">
        <f>2.5*(D15)</f>
        <v>165</v>
      </c>
      <c r="F101" s="195">
        <f>H101+J101+R101</f>
        <v>0.55464688998</v>
      </c>
      <c r="G101" s="195">
        <f>3.07/100</f>
        <v>3.0699999999999998E-2</v>
      </c>
      <c r="H101" s="195">
        <f>G101*$P$6/1000</f>
        <v>7.1042869999999994E-2</v>
      </c>
      <c r="I101" s="195">
        <f>5.15/100</f>
        <v>5.1500000000000004E-2</v>
      </c>
      <c r="J101" s="195">
        <f t="shared" ref="J101" si="18">I101*$P$7/1000</f>
        <v>0.15901242999999998</v>
      </c>
      <c r="K101" s="60" t="s">
        <v>174</v>
      </c>
      <c r="L101" s="115" t="s">
        <v>143</v>
      </c>
      <c r="M101" s="98">
        <v>1.03</v>
      </c>
      <c r="N101" s="99">
        <v>0.27</v>
      </c>
      <c r="O101" s="99">
        <f>M101*N101</f>
        <v>0.27810000000000001</v>
      </c>
      <c r="P101" s="245">
        <f>E101*F101</f>
        <v>91.516736846699999</v>
      </c>
      <c r="Q101" s="195">
        <f>O101+O102+O103+O104</f>
        <v>0.27810000000000001</v>
      </c>
      <c r="R101" s="193">
        <f t="shared" ref="R101" si="19">Q101*1.02*1.05*$R$12</f>
        <v>0.32459158998000004</v>
      </c>
    </row>
    <row r="102" spans="1:18" s="11" customFormat="1" ht="15">
      <c r="A102" s="194"/>
      <c r="B102" s="183"/>
      <c r="C102" s="198"/>
      <c r="D102" s="183"/>
      <c r="E102" s="211"/>
      <c r="F102" s="195"/>
      <c r="G102" s="195"/>
      <c r="H102" s="195"/>
      <c r="I102" s="195"/>
      <c r="J102" s="195"/>
      <c r="K102" s="60"/>
      <c r="L102" s="97"/>
      <c r="M102" s="98"/>
      <c r="N102" s="99"/>
      <c r="O102" s="99"/>
      <c r="P102" s="245"/>
      <c r="Q102" s="183"/>
      <c r="R102" s="193"/>
    </row>
    <row r="103" spans="1:18" s="11" customFormat="1" ht="15">
      <c r="A103" s="194"/>
      <c r="B103" s="183"/>
      <c r="C103" s="198"/>
      <c r="D103" s="183"/>
      <c r="E103" s="211"/>
      <c r="F103" s="195"/>
      <c r="G103" s="195"/>
      <c r="H103" s="195"/>
      <c r="I103" s="195"/>
      <c r="J103" s="195"/>
      <c r="K103" s="60"/>
      <c r="L103" s="97"/>
      <c r="M103" s="99"/>
      <c r="N103" s="99"/>
      <c r="O103" s="99"/>
      <c r="P103" s="245"/>
      <c r="Q103" s="183"/>
      <c r="R103" s="193"/>
    </row>
    <row r="104" spans="1:18" s="11" customFormat="1" ht="63.75" customHeight="1">
      <c r="A104" s="194"/>
      <c r="B104" s="183"/>
      <c r="C104" s="198"/>
      <c r="D104" s="183"/>
      <c r="E104" s="211"/>
      <c r="F104" s="195"/>
      <c r="G104" s="195"/>
      <c r="H104" s="195"/>
      <c r="I104" s="195"/>
      <c r="J104" s="195"/>
      <c r="K104" s="60"/>
      <c r="L104" s="97"/>
      <c r="M104" s="97"/>
      <c r="N104" s="97"/>
      <c r="O104" s="97"/>
      <c r="P104" s="245"/>
      <c r="Q104" s="183"/>
      <c r="R104" s="193"/>
    </row>
    <row r="105" spans="1:18" ht="15">
      <c r="A105" s="183">
        <f>1+A101</f>
        <v>4</v>
      </c>
      <c r="B105" s="197" t="s">
        <v>85</v>
      </c>
      <c r="C105" s="198" t="s">
        <v>177</v>
      </c>
      <c r="D105" s="183" t="s">
        <v>133</v>
      </c>
      <c r="E105" s="211">
        <f>+D15</f>
        <v>66</v>
      </c>
      <c r="F105" s="193">
        <f>H105+J105+R105</f>
        <v>12.723741199999999</v>
      </c>
      <c r="G105" s="195">
        <v>0.57599999999999996</v>
      </c>
      <c r="H105" s="193">
        <f>G105*$P$6/1000</f>
        <v>1.3329215999999999</v>
      </c>
      <c r="I105" s="195">
        <v>0.57999999999999996</v>
      </c>
      <c r="J105" s="195">
        <f t="shared" ref="J105" si="20">I105*$P$7/1000</f>
        <v>1.7908195999999998</v>
      </c>
      <c r="K105" s="68" t="s">
        <v>178</v>
      </c>
      <c r="L105" s="113" t="s">
        <v>133</v>
      </c>
      <c r="M105" s="112">
        <v>1</v>
      </c>
      <c r="N105" s="147">
        <v>9.6</v>
      </c>
      <c r="O105" s="147">
        <f>M105*N105</f>
        <v>9.6</v>
      </c>
      <c r="P105" s="196">
        <f>E105*F105</f>
        <v>839.76691919999996</v>
      </c>
      <c r="Q105" s="193">
        <f>O105+O106+O107+O108</f>
        <v>9.6</v>
      </c>
      <c r="R105" s="193">
        <f>+Q105</f>
        <v>9.6</v>
      </c>
    </row>
    <row r="106" spans="1:18" ht="15">
      <c r="A106" s="183"/>
      <c r="B106" s="197"/>
      <c r="C106" s="198"/>
      <c r="D106" s="183"/>
      <c r="E106" s="211"/>
      <c r="F106" s="193"/>
      <c r="G106" s="195"/>
      <c r="H106" s="193"/>
      <c r="I106" s="195"/>
      <c r="J106" s="195"/>
      <c r="K106" s="68"/>
      <c r="L106" s="113"/>
      <c r="M106" s="112"/>
      <c r="N106" s="72"/>
      <c r="O106" s="112"/>
      <c r="P106" s="196"/>
      <c r="Q106" s="194"/>
      <c r="R106" s="193"/>
    </row>
    <row r="107" spans="1:18" ht="15">
      <c r="A107" s="183"/>
      <c r="B107" s="197"/>
      <c r="C107" s="198"/>
      <c r="D107" s="183"/>
      <c r="E107" s="211"/>
      <c r="F107" s="193"/>
      <c r="G107" s="195"/>
      <c r="H107" s="193"/>
      <c r="I107" s="195"/>
      <c r="J107" s="195"/>
      <c r="K107" s="68"/>
      <c r="L107" s="113"/>
      <c r="M107" s="112"/>
      <c r="N107" s="72"/>
      <c r="O107" s="112"/>
      <c r="P107" s="196"/>
      <c r="Q107" s="194"/>
      <c r="R107" s="193"/>
    </row>
    <row r="108" spans="1:18" ht="51" customHeight="1">
      <c r="A108" s="183"/>
      <c r="B108" s="197"/>
      <c r="C108" s="198"/>
      <c r="D108" s="183"/>
      <c r="E108" s="211"/>
      <c r="F108" s="193"/>
      <c r="G108" s="195"/>
      <c r="H108" s="193"/>
      <c r="I108" s="195"/>
      <c r="J108" s="195"/>
      <c r="K108" s="68"/>
      <c r="L108" s="113"/>
      <c r="M108" s="113"/>
      <c r="N108" s="71"/>
      <c r="O108" s="113"/>
      <c r="P108" s="196"/>
      <c r="Q108" s="194"/>
      <c r="R108" s="193"/>
    </row>
    <row r="109" spans="1:18" ht="45">
      <c r="A109" s="183">
        <f>1+A105</f>
        <v>5</v>
      </c>
      <c r="B109" s="197" t="s">
        <v>74</v>
      </c>
      <c r="C109" s="198" t="s">
        <v>203</v>
      </c>
      <c r="D109" s="183" t="s">
        <v>133</v>
      </c>
      <c r="E109" s="226">
        <v>1</v>
      </c>
      <c r="F109" s="193">
        <f>H109+J109+R109</f>
        <v>27.835497799999999</v>
      </c>
      <c r="G109" s="195">
        <v>1.58</v>
      </c>
      <c r="H109" s="193">
        <f>G109*$P$6/1000</f>
        <v>3.6562780000000004</v>
      </c>
      <c r="I109" s="195">
        <v>0.79</v>
      </c>
      <c r="J109" s="193">
        <f>I109*$P$7/1000</f>
        <v>2.4392198</v>
      </c>
      <c r="K109" s="118" t="s">
        <v>204</v>
      </c>
      <c r="L109" s="121" t="s">
        <v>133</v>
      </c>
      <c r="M109" s="70">
        <v>1</v>
      </c>
      <c r="N109" s="147">
        <v>21</v>
      </c>
      <c r="O109" s="147">
        <f>+N109*M109</f>
        <v>21</v>
      </c>
      <c r="P109" s="196">
        <f>E109*F109</f>
        <v>27.835497799999999</v>
      </c>
      <c r="Q109" s="193">
        <f>O109+O110+O111+O112</f>
        <v>21.74</v>
      </c>
      <c r="R109" s="193">
        <f>+Q109</f>
        <v>21.74</v>
      </c>
    </row>
    <row r="110" spans="1:18" ht="45">
      <c r="A110" s="183"/>
      <c r="B110" s="197"/>
      <c r="C110" s="198"/>
      <c r="D110" s="183"/>
      <c r="E110" s="226"/>
      <c r="F110" s="193"/>
      <c r="G110" s="195"/>
      <c r="H110" s="193"/>
      <c r="I110" s="195"/>
      <c r="J110" s="193"/>
      <c r="K110" s="118" t="s">
        <v>144</v>
      </c>
      <c r="L110" s="121" t="s">
        <v>133</v>
      </c>
      <c r="M110" s="70">
        <v>2</v>
      </c>
      <c r="N110" s="69">
        <v>0.37</v>
      </c>
      <c r="O110" s="69">
        <f>+M110*N110</f>
        <v>0.74</v>
      </c>
      <c r="P110" s="196"/>
      <c r="Q110" s="194"/>
      <c r="R110" s="193"/>
    </row>
    <row r="111" spans="1:18" ht="15">
      <c r="A111" s="183"/>
      <c r="B111" s="197"/>
      <c r="C111" s="198"/>
      <c r="D111" s="183"/>
      <c r="E111" s="226"/>
      <c r="F111" s="193"/>
      <c r="G111" s="195"/>
      <c r="H111" s="193"/>
      <c r="I111" s="195"/>
      <c r="J111" s="193"/>
      <c r="K111" s="68"/>
      <c r="L111" s="69"/>
      <c r="M111" s="70"/>
      <c r="N111" s="70"/>
      <c r="O111" s="70"/>
      <c r="P111" s="196"/>
      <c r="Q111" s="194"/>
      <c r="R111" s="193"/>
    </row>
    <row r="112" spans="1:18" ht="15">
      <c r="A112" s="183"/>
      <c r="B112" s="197"/>
      <c r="C112" s="198"/>
      <c r="D112" s="183"/>
      <c r="E112" s="226"/>
      <c r="F112" s="193"/>
      <c r="G112" s="195"/>
      <c r="H112" s="193"/>
      <c r="I112" s="195"/>
      <c r="J112" s="193"/>
      <c r="K112" s="68"/>
      <c r="L112" s="69"/>
      <c r="M112" s="69"/>
      <c r="N112" s="69"/>
      <c r="O112" s="69"/>
      <c r="P112" s="196"/>
      <c r="Q112" s="194"/>
      <c r="R112" s="193"/>
    </row>
    <row r="113" spans="1:18" ht="60">
      <c r="A113" s="190">
        <f>+A109+1</f>
        <v>6</v>
      </c>
      <c r="B113" s="184" t="s">
        <v>75</v>
      </c>
      <c r="C113" s="187" t="s">
        <v>199</v>
      </c>
      <c r="D113" s="190" t="s">
        <v>149</v>
      </c>
      <c r="E113" s="222">
        <v>1</v>
      </c>
      <c r="F113" s="180">
        <f>6*H113+6*J113+R113</f>
        <v>43.062426000000002</v>
      </c>
      <c r="G113" s="208">
        <v>0.9</v>
      </c>
      <c r="H113" s="180">
        <f>G113*$P$6/1000</f>
        <v>2.0826899999999999</v>
      </c>
      <c r="I113" s="208">
        <v>0.05</v>
      </c>
      <c r="J113" s="180">
        <f>I113*$P$7/1000</f>
        <v>0.15438099999999999</v>
      </c>
      <c r="K113" s="118" t="s">
        <v>200</v>
      </c>
      <c r="L113" s="115" t="s">
        <v>133</v>
      </c>
      <c r="M113" s="93">
        <v>2</v>
      </c>
      <c r="N113" s="96">
        <v>3.22</v>
      </c>
      <c r="O113" s="96">
        <f>+N113*M113</f>
        <v>6.44</v>
      </c>
      <c r="P113" s="177">
        <f>E113*F113</f>
        <v>43.062426000000002</v>
      </c>
      <c r="Q113" s="180">
        <f>+O115+O117+O118+O114+O116+O113</f>
        <v>29.64</v>
      </c>
      <c r="R113" s="180">
        <f>+Q113</f>
        <v>29.64</v>
      </c>
    </row>
    <row r="114" spans="1:18" ht="69.75" customHeight="1">
      <c r="A114" s="191"/>
      <c r="B114" s="185"/>
      <c r="C114" s="188"/>
      <c r="D114" s="191"/>
      <c r="E114" s="223"/>
      <c r="F114" s="181"/>
      <c r="G114" s="209"/>
      <c r="H114" s="181"/>
      <c r="I114" s="209"/>
      <c r="J114" s="181"/>
      <c r="K114" s="118" t="s">
        <v>147</v>
      </c>
      <c r="L114" s="115" t="s">
        <v>133</v>
      </c>
      <c r="M114" s="93">
        <v>2</v>
      </c>
      <c r="N114" s="96">
        <v>0.83</v>
      </c>
      <c r="O114" s="96">
        <f>+M114*N114</f>
        <v>1.66</v>
      </c>
      <c r="P114" s="178"/>
      <c r="Q114" s="181"/>
      <c r="R114" s="181"/>
    </row>
    <row r="115" spans="1:18" ht="72.75" customHeight="1">
      <c r="A115" s="191"/>
      <c r="B115" s="185"/>
      <c r="C115" s="188"/>
      <c r="D115" s="191"/>
      <c r="E115" s="223"/>
      <c r="F115" s="181"/>
      <c r="G115" s="209"/>
      <c r="H115" s="181"/>
      <c r="I115" s="209"/>
      <c r="J115" s="181"/>
      <c r="K115" s="118" t="s">
        <v>201</v>
      </c>
      <c r="L115" s="115" t="s">
        <v>133</v>
      </c>
      <c r="M115" s="93">
        <v>2</v>
      </c>
      <c r="N115" s="96">
        <v>0.5</v>
      </c>
      <c r="O115" s="96">
        <f>M115*N115</f>
        <v>1</v>
      </c>
      <c r="P115" s="178"/>
      <c r="Q115" s="181"/>
      <c r="R115" s="181"/>
    </row>
    <row r="116" spans="1:18" ht="15">
      <c r="A116" s="191"/>
      <c r="B116" s="185"/>
      <c r="C116" s="188"/>
      <c r="D116" s="191"/>
      <c r="E116" s="223"/>
      <c r="F116" s="181"/>
      <c r="G116" s="209"/>
      <c r="H116" s="181"/>
      <c r="I116" s="209"/>
      <c r="J116" s="181"/>
      <c r="K116" s="68" t="s">
        <v>145</v>
      </c>
      <c r="L116" s="115" t="s">
        <v>133</v>
      </c>
      <c r="M116" s="93">
        <v>1</v>
      </c>
      <c r="N116" s="146">
        <v>10</v>
      </c>
      <c r="O116" s="146">
        <v>10</v>
      </c>
      <c r="P116" s="178"/>
      <c r="Q116" s="181"/>
      <c r="R116" s="181"/>
    </row>
    <row r="117" spans="1:18" ht="30">
      <c r="A117" s="191"/>
      <c r="B117" s="185"/>
      <c r="C117" s="188"/>
      <c r="D117" s="191"/>
      <c r="E117" s="223"/>
      <c r="F117" s="181"/>
      <c r="G117" s="209"/>
      <c r="H117" s="181"/>
      <c r="I117" s="209"/>
      <c r="J117" s="181"/>
      <c r="K117" s="118" t="s">
        <v>202</v>
      </c>
      <c r="L117" s="115" t="s">
        <v>133</v>
      </c>
      <c r="M117" s="93">
        <v>1</v>
      </c>
      <c r="N117" s="146">
        <v>10</v>
      </c>
      <c r="O117" s="146">
        <v>10</v>
      </c>
      <c r="P117" s="178"/>
      <c r="Q117" s="181"/>
      <c r="R117" s="181"/>
    </row>
    <row r="118" spans="1:18" ht="30">
      <c r="A118" s="191"/>
      <c r="B118" s="185"/>
      <c r="C118" s="188"/>
      <c r="D118" s="191"/>
      <c r="E118" s="223"/>
      <c r="F118" s="181"/>
      <c r="G118" s="209"/>
      <c r="H118" s="181"/>
      <c r="I118" s="209"/>
      <c r="J118" s="181"/>
      <c r="K118" s="118" t="s">
        <v>146</v>
      </c>
      <c r="L118" s="96" t="s">
        <v>134</v>
      </c>
      <c r="M118" s="93">
        <v>5</v>
      </c>
      <c r="N118" s="96">
        <v>0.108</v>
      </c>
      <c r="O118" s="93">
        <f>M118*N118</f>
        <v>0.54</v>
      </c>
      <c r="P118" s="178"/>
      <c r="Q118" s="181"/>
      <c r="R118" s="181"/>
    </row>
    <row r="119" spans="1:18" ht="15">
      <c r="A119" s="219" t="s">
        <v>148</v>
      </c>
      <c r="B119" s="220"/>
      <c r="C119" s="220"/>
      <c r="D119" s="220"/>
      <c r="E119" s="220"/>
      <c r="F119" s="220"/>
      <c r="G119" s="220"/>
      <c r="H119" s="220"/>
      <c r="I119" s="220"/>
      <c r="J119" s="220"/>
      <c r="K119" s="220"/>
      <c r="L119" s="220"/>
      <c r="M119" s="220"/>
      <c r="N119" s="220"/>
      <c r="O119" s="221"/>
      <c r="P119" s="122">
        <f>SUM(P93:P118)</f>
        <v>1903.6456551581603</v>
      </c>
      <c r="Q119" s="69"/>
      <c r="R119" s="69"/>
    </row>
    <row r="120" spans="1:18" ht="15">
      <c r="A120" s="73"/>
      <c r="B120" s="74"/>
      <c r="C120" s="47"/>
      <c r="D120" s="47"/>
      <c r="E120" s="48"/>
      <c r="F120" s="47"/>
      <c r="G120" s="47"/>
      <c r="H120" s="47"/>
      <c r="I120" s="47"/>
      <c r="J120" s="47"/>
      <c r="K120" s="47"/>
      <c r="L120" s="47"/>
      <c r="M120" s="47"/>
      <c r="N120" s="47"/>
      <c r="O120" s="47"/>
      <c r="P120" s="47"/>
      <c r="Q120" s="47"/>
      <c r="R120" s="47"/>
    </row>
    <row r="121" spans="1:18" ht="15">
      <c r="A121" s="47"/>
      <c r="B121" s="47"/>
      <c r="C121" s="175" t="s">
        <v>150</v>
      </c>
      <c r="D121" s="175"/>
      <c r="E121" s="175"/>
      <c r="F121" s="175"/>
      <c r="G121" s="175"/>
      <c r="H121" s="175"/>
      <c r="I121" s="175"/>
      <c r="J121" s="175"/>
      <c r="K121" s="175"/>
      <c r="L121" s="175"/>
      <c r="M121" s="175"/>
      <c r="N121" s="175"/>
      <c r="O121" s="175"/>
      <c r="P121" s="109">
        <f>+P119+P91</f>
        <v>7088.8841242383787</v>
      </c>
      <c r="Q121" s="47"/>
      <c r="R121" s="47"/>
    </row>
    <row r="122" spans="1:18" ht="15">
      <c r="A122" s="47"/>
      <c r="B122" s="47"/>
      <c r="C122" s="108" t="s">
        <v>151</v>
      </c>
      <c r="D122" s="108"/>
      <c r="E122" s="108"/>
      <c r="F122" s="108"/>
      <c r="G122" s="108"/>
      <c r="H122" s="108"/>
      <c r="I122" s="108"/>
      <c r="J122" s="108"/>
      <c r="K122" s="108"/>
      <c r="L122" s="108"/>
      <c r="M122" s="108"/>
      <c r="N122" s="108"/>
      <c r="O122" s="108"/>
      <c r="P122" s="109">
        <f>P105+P109+P113</f>
        <v>910.66484299999991</v>
      </c>
      <c r="Q122" s="47"/>
      <c r="R122" s="47"/>
    </row>
    <row r="123" spans="1:18" ht="45">
      <c r="A123" s="47"/>
      <c r="B123" s="47"/>
      <c r="C123" s="123" t="s">
        <v>152</v>
      </c>
      <c r="D123" s="108"/>
      <c r="E123" s="108"/>
      <c r="F123" s="108"/>
      <c r="G123" s="108"/>
      <c r="H123" s="108"/>
      <c r="I123" s="108"/>
      <c r="J123" s="108"/>
      <c r="K123" s="108"/>
      <c r="L123" s="108"/>
      <c r="M123" s="108"/>
      <c r="N123" s="108"/>
      <c r="O123" s="108"/>
      <c r="P123" s="109">
        <f>+P121-P122</f>
        <v>6178.2192812383792</v>
      </c>
      <c r="Q123" s="47"/>
      <c r="R123" s="47"/>
    </row>
    <row r="124" spans="1:18" ht="15">
      <c r="A124" s="47"/>
      <c r="B124" s="47"/>
      <c r="C124" s="175" t="s">
        <v>155</v>
      </c>
      <c r="D124" s="175"/>
      <c r="E124" s="175"/>
      <c r="F124" s="175"/>
      <c r="G124" s="175"/>
      <c r="H124" s="175"/>
      <c r="I124" s="175"/>
      <c r="J124" s="175"/>
      <c r="K124" s="175"/>
      <c r="L124" s="175"/>
      <c r="M124" s="175"/>
      <c r="N124" s="175"/>
      <c r="O124" s="175"/>
      <c r="P124" s="110">
        <f>P123*13.3%</f>
        <v>821.70316440470447</v>
      </c>
      <c r="Q124" s="47"/>
      <c r="R124" s="47"/>
    </row>
    <row r="125" spans="1:18" ht="15">
      <c r="A125" s="47"/>
      <c r="B125" s="47"/>
      <c r="C125" s="175" t="s">
        <v>150</v>
      </c>
      <c r="D125" s="175"/>
      <c r="E125" s="175"/>
      <c r="F125" s="175"/>
      <c r="G125" s="175"/>
      <c r="H125" s="175"/>
      <c r="I125" s="175"/>
      <c r="J125" s="175"/>
      <c r="K125" s="175"/>
      <c r="L125" s="175"/>
      <c r="M125" s="175"/>
      <c r="N125" s="175"/>
      <c r="O125" s="175"/>
      <c r="P125" s="111">
        <f>P123+P124</f>
        <v>6999.9224456430838</v>
      </c>
      <c r="Q125" s="47"/>
      <c r="R125" s="47"/>
    </row>
    <row r="126" spans="1:18" ht="15">
      <c r="A126" s="47"/>
      <c r="B126" s="47"/>
      <c r="C126" s="175" t="s">
        <v>154</v>
      </c>
      <c r="D126" s="175"/>
      <c r="E126" s="175"/>
      <c r="F126" s="175"/>
      <c r="G126" s="175"/>
      <c r="H126" s="175"/>
      <c r="I126" s="175"/>
      <c r="J126" s="175"/>
      <c r="K126" s="175"/>
      <c r="L126" s="175"/>
      <c r="M126" s="175"/>
      <c r="N126" s="175"/>
      <c r="O126" s="175"/>
      <c r="P126" s="110">
        <f>P125*11%</f>
        <v>769.99146902073926</v>
      </c>
      <c r="Q126" s="47"/>
      <c r="R126" s="47"/>
    </row>
    <row r="127" spans="1:18" ht="15">
      <c r="A127" s="47"/>
      <c r="B127" s="47"/>
      <c r="C127" s="175" t="s">
        <v>150</v>
      </c>
      <c r="D127" s="175"/>
      <c r="E127" s="175"/>
      <c r="F127" s="175"/>
      <c r="G127" s="175"/>
      <c r="H127" s="175"/>
      <c r="I127" s="175"/>
      <c r="J127" s="175"/>
      <c r="K127" s="175"/>
      <c r="L127" s="175"/>
      <c r="M127" s="175"/>
      <c r="N127" s="175"/>
      <c r="O127" s="175"/>
      <c r="P127" s="111">
        <f>P126+P125</f>
        <v>7769.9139146638227</v>
      </c>
      <c r="Q127" s="47"/>
      <c r="R127" s="47"/>
    </row>
    <row r="128" spans="1:18" ht="30.75" customHeight="1">
      <c r="A128" s="47"/>
      <c r="B128" s="47"/>
      <c r="C128" s="176" t="s">
        <v>153</v>
      </c>
      <c r="D128" s="175"/>
      <c r="E128" s="175"/>
      <c r="F128" s="175"/>
      <c r="G128" s="175"/>
      <c r="H128" s="175"/>
      <c r="I128" s="175"/>
      <c r="J128" s="175"/>
      <c r="K128" s="175"/>
      <c r="L128" s="175"/>
      <c r="M128" s="175"/>
      <c r="N128" s="175"/>
      <c r="O128" s="175"/>
      <c r="P128" s="111">
        <f>+P127+P122</f>
        <v>8680.5787576638231</v>
      </c>
      <c r="Q128" s="47"/>
      <c r="R128" s="47"/>
    </row>
    <row r="129" spans="1:18" ht="15">
      <c r="A129" s="47"/>
      <c r="B129" s="47"/>
      <c r="C129" s="47"/>
      <c r="D129" s="47"/>
      <c r="E129" s="48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50"/>
      <c r="Q129" s="47"/>
      <c r="R129" s="47"/>
    </row>
    <row r="130" spans="1:18" ht="15">
      <c r="A130" s="47"/>
      <c r="B130" s="47"/>
      <c r="C130" s="47"/>
      <c r="D130" s="47"/>
      <c r="E130" s="48"/>
      <c r="F130" s="47"/>
      <c r="G130" s="47"/>
      <c r="H130" s="47"/>
      <c r="I130" s="47"/>
      <c r="J130" s="47"/>
      <c r="K130" s="47"/>
      <c r="L130" s="47"/>
      <c r="M130" s="47"/>
      <c r="N130" s="47"/>
      <c r="O130" s="47"/>
      <c r="P130" s="47"/>
      <c r="Q130" s="47"/>
      <c r="R130" s="47"/>
    </row>
    <row r="131" spans="1:18">
      <c r="C131" s="16"/>
    </row>
    <row r="132" spans="1:18" ht="41.25" customHeight="1">
      <c r="A132" s="246" t="s">
        <v>158</v>
      </c>
      <c r="B132" s="246"/>
      <c r="C132" s="246"/>
      <c r="D132" s="246"/>
      <c r="E132" s="246"/>
      <c r="F132" s="246"/>
      <c r="G132" s="246"/>
      <c r="H132" s="246"/>
      <c r="I132" s="246"/>
      <c r="J132" s="246"/>
      <c r="K132" s="246"/>
      <c r="L132" s="246"/>
      <c r="M132" s="246"/>
      <c r="N132" s="246"/>
      <c r="O132" s="246"/>
      <c r="P132" s="246"/>
      <c r="Q132" s="246"/>
      <c r="R132" s="246"/>
    </row>
  </sheetData>
  <mergeCells count="345">
    <mergeCell ref="A132:R132"/>
    <mergeCell ref="G56:G59"/>
    <mergeCell ref="G52:G55"/>
    <mergeCell ref="A56:A59"/>
    <mergeCell ref="B56:B59"/>
    <mergeCell ref="C56:C59"/>
    <mergeCell ref="F56:F59"/>
    <mergeCell ref="C48:C51"/>
    <mergeCell ref="J20:J23"/>
    <mergeCell ref="G20:G23"/>
    <mergeCell ref="H24:H27"/>
    <mergeCell ref="G24:G27"/>
    <mergeCell ref="F24:F27"/>
    <mergeCell ref="B44:B47"/>
    <mergeCell ref="C44:C47"/>
    <mergeCell ref="A48:A51"/>
    <mergeCell ref="D44:D47"/>
    <mergeCell ref="D48:D51"/>
    <mergeCell ref="A44:A47"/>
    <mergeCell ref="B48:B51"/>
    <mergeCell ref="F44:F47"/>
    <mergeCell ref="E48:E51"/>
    <mergeCell ref="F48:F51"/>
    <mergeCell ref="E44:E47"/>
    <mergeCell ref="Q16:Q19"/>
    <mergeCell ref="P16:P19"/>
    <mergeCell ref="J16:J19"/>
    <mergeCell ref="I16:I19"/>
    <mergeCell ref="R16:R19"/>
    <mergeCell ref="R24:R27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J64:J65"/>
    <mergeCell ref="P64:P65"/>
    <mergeCell ref="Q64:Q65"/>
    <mergeCell ref="R64:R65"/>
    <mergeCell ref="I32:I35"/>
    <mergeCell ref="H32:H35"/>
    <mergeCell ref="A52:A55"/>
    <mergeCell ref="B16:B19"/>
    <mergeCell ref="A16:A19"/>
    <mergeCell ref="R20:R23"/>
    <mergeCell ref="Q20:Q23"/>
    <mergeCell ref="P20:P23"/>
    <mergeCell ref="J87:J90"/>
    <mergeCell ref="R83:R86"/>
    <mergeCell ref="Q87:Q90"/>
    <mergeCell ref="R56:R59"/>
    <mergeCell ref="L52:L55"/>
    <mergeCell ref="L56:L59"/>
    <mergeCell ref="R36:R39"/>
    <mergeCell ref="P36:P39"/>
    <mergeCell ref="R48:R51"/>
    <mergeCell ref="R44:R47"/>
    <mergeCell ref="J48:J51"/>
    <mergeCell ref="Q40:Q43"/>
    <mergeCell ref="J40:J43"/>
    <mergeCell ref="J36:J39"/>
    <mergeCell ref="H72:H76"/>
    <mergeCell ref="I72:I76"/>
    <mergeCell ref="R52:R55"/>
    <mergeCell ref="Q56:Q59"/>
    <mergeCell ref="R87:R90"/>
    <mergeCell ref="Q66:Q71"/>
    <mergeCell ref="P52:P55"/>
    <mergeCell ref="Q52:Q55"/>
    <mergeCell ref="P87:P90"/>
    <mergeCell ref="P83:P86"/>
    <mergeCell ref="Q83:Q86"/>
    <mergeCell ref="R66:R71"/>
    <mergeCell ref="H83:H86"/>
    <mergeCell ref="P72:P76"/>
    <mergeCell ref="Q72:Q76"/>
    <mergeCell ref="R72:R76"/>
    <mergeCell ref="J101:J104"/>
    <mergeCell ref="P101:P104"/>
    <mergeCell ref="Q101:Q104"/>
    <mergeCell ref="R101:R104"/>
    <mergeCell ref="H105:H108"/>
    <mergeCell ref="I105:I108"/>
    <mergeCell ref="J105:J108"/>
    <mergeCell ref="P105:P108"/>
    <mergeCell ref="Q105:Q108"/>
    <mergeCell ref="R105:R108"/>
    <mergeCell ref="C109:C112"/>
    <mergeCell ref="D109:D112"/>
    <mergeCell ref="E109:E112"/>
    <mergeCell ref="F109:F112"/>
    <mergeCell ref="G109:G112"/>
    <mergeCell ref="H109:H112"/>
    <mergeCell ref="I109:I112"/>
    <mergeCell ref="H101:H104"/>
    <mergeCell ref="I101:I104"/>
    <mergeCell ref="G105:G108"/>
    <mergeCell ref="G113:G118"/>
    <mergeCell ref="F72:F76"/>
    <mergeCell ref="G72:G76"/>
    <mergeCell ref="D77:D82"/>
    <mergeCell ref="E77:E82"/>
    <mergeCell ref="F77:F82"/>
    <mergeCell ref="G77:G82"/>
    <mergeCell ref="F83:F86"/>
    <mergeCell ref="G83:G86"/>
    <mergeCell ref="D101:D104"/>
    <mergeCell ref="E101:E104"/>
    <mergeCell ref="A91:O91"/>
    <mergeCell ref="B77:B82"/>
    <mergeCell ref="C77:C82"/>
    <mergeCell ref="A87:A90"/>
    <mergeCell ref="I83:I86"/>
    <mergeCell ref="H87:H90"/>
    <mergeCell ref="I87:I90"/>
    <mergeCell ref="F87:F90"/>
    <mergeCell ref="G87:G90"/>
    <mergeCell ref="D87:D90"/>
    <mergeCell ref="A109:A112"/>
    <mergeCell ref="B109:B112"/>
    <mergeCell ref="J83:J86"/>
    <mergeCell ref="P109:P112"/>
    <mergeCell ref="Q109:Q112"/>
    <mergeCell ref="R109:R112"/>
    <mergeCell ref="J113:J118"/>
    <mergeCell ref="P113:P118"/>
    <mergeCell ref="Q113:Q118"/>
    <mergeCell ref="R113:R118"/>
    <mergeCell ref="H113:H118"/>
    <mergeCell ref="I113:I118"/>
    <mergeCell ref="C52:C55"/>
    <mergeCell ref="E52:E55"/>
    <mergeCell ref="G48:G51"/>
    <mergeCell ref="L6:O6"/>
    <mergeCell ref="L7:O7"/>
    <mergeCell ref="H8:I8"/>
    <mergeCell ref="I6:K6"/>
    <mergeCell ref="B32:B35"/>
    <mergeCell ref="C32:C35"/>
    <mergeCell ref="E36:E39"/>
    <mergeCell ref="F36:F39"/>
    <mergeCell ref="G36:G39"/>
    <mergeCell ref="H36:H39"/>
    <mergeCell ref="E32:E35"/>
    <mergeCell ref="D32:D35"/>
    <mergeCell ref="F40:F43"/>
    <mergeCell ref="F16:F19"/>
    <mergeCell ref="E16:E19"/>
    <mergeCell ref="D16:D19"/>
    <mergeCell ref="H48:H51"/>
    <mergeCell ref="I48:I51"/>
    <mergeCell ref="H44:H47"/>
    <mergeCell ref="I40:I43"/>
    <mergeCell ref="B52:B55"/>
    <mergeCell ref="Q10:Q12"/>
    <mergeCell ref="H40:H43"/>
    <mergeCell ref="J24:J27"/>
    <mergeCell ref="J66:J71"/>
    <mergeCell ref="H66:H71"/>
    <mergeCell ref="J60:J63"/>
    <mergeCell ref="P66:P71"/>
    <mergeCell ref="Q36:Q39"/>
    <mergeCell ref="I36:I39"/>
    <mergeCell ref="P56:P59"/>
    <mergeCell ref="J56:J59"/>
    <mergeCell ref="I56:I59"/>
    <mergeCell ref="Q24:Q27"/>
    <mergeCell ref="I24:I27"/>
    <mergeCell ref="G12:H12"/>
    <mergeCell ref="I12:J12"/>
    <mergeCell ref="K12:O12"/>
    <mergeCell ref="Q32:Q35"/>
    <mergeCell ref="P32:P35"/>
    <mergeCell ref="J32:J35"/>
    <mergeCell ref="G66:G71"/>
    <mergeCell ref="I66:I71"/>
    <mergeCell ref="H52:H55"/>
    <mergeCell ref="H56:H59"/>
    <mergeCell ref="E66:E71"/>
    <mergeCell ref="F66:F71"/>
    <mergeCell ref="F60:F63"/>
    <mergeCell ref="E60:E63"/>
    <mergeCell ref="G60:G63"/>
    <mergeCell ref="H60:H63"/>
    <mergeCell ref="I60:I63"/>
    <mergeCell ref="A10:A13"/>
    <mergeCell ref="A15:C15"/>
    <mergeCell ref="B10:B13"/>
    <mergeCell ref="C10:C13"/>
    <mergeCell ref="A40:A43"/>
    <mergeCell ref="B40:B43"/>
    <mergeCell ref="C16:C19"/>
    <mergeCell ref="D10:D13"/>
    <mergeCell ref="E10:E13"/>
    <mergeCell ref="B24:B27"/>
    <mergeCell ref="A24:A27"/>
    <mergeCell ref="D24:D27"/>
    <mergeCell ref="E24:E27"/>
    <mergeCell ref="D20:D23"/>
    <mergeCell ref="B20:B23"/>
    <mergeCell ref="E40:E43"/>
    <mergeCell ref="A32:A35"/>
    <mergeCell ref="A20:A23"/>
    <mergeCell ref="C40:C43"/>
    <mergeCell ref="D40:D43"/>
    <mergeCell ref="C24:C27"/>
    <mergeCell ref="A66:A71"/>
    <mergeCell ref="A83:A86"/>
    <mergeCell ref="C87:C90"/>
    <mergeCell ref="E83:E86"/>
    <mergeCell ref="A72:A76"/>
    <mergeCell ref="B72:B76"/>
    <mergeCell ref="C72:C76"/>
    <mergeCell ref="D72:D76"/>
    <mergeCell ref="C66:C71"/>
    <mergeCell ref="D66:D71"/>
    <mergeCell ref="E72:E76"/>
    <mergeCell ref="B66:B71"/>
    <mergeCell ref="C83:C86"/>
    <mergeCell ref="D83:D86"/>
    <mergeCell ref="E87:E90"/>
    <mergeCell ref="B83:B86"/>
    <mergeCell ref="B87:B90"/>
    <mergeCell ref="E56:E59"/>
    <mergeCell ref="A36:A39"/>
    <mergeCell ref="B36:B39"/>
    <mergeCell ref="C121:O121"/>
    <mergeCell ref="C124:O124"/>
    <mergeCell ref="C125:O125"/>
    <mergeCell ref="C126:O126"/>
    <mergeCell ref="A92:C92"/>
    <mergeCell ref="A119:O119"/>
    <mergeCell ref="A113:A118"/>
    <mergeCell ref="B113:B118"/>
    <mergeCell ref="C113:C118"/>
    <mergeCell ref="D113:D118"/>
    <mergeCell ref="E113:E118"/>
    <mergeCell ref="F113:F118"/>
    <mergeCell ref="A101:A104"/>
    <mergeCell ref="B101:B104"/>
    <mergeCell ref="C101:C104"/>
    <mergeCell ref="F101:F104"/>
    <mergeCell ref="G101:G104"/>
    <mergeCell ref="J109:J112"/>
    <mergeCell ref="A105:A108"/>
    <mergeCell ref="B105:B108"/>
    <mergeCell ref="C105:C108"/>
    <mergeCell ref="D105:D108"/>
    <mergeCell ref="E105:E108"/>
    <mergeCell ref="F105:F108"/>
    <mergeCell ref="D3:P3"/>
    <mergeCell ref="D4:P4"/>
    <mergeCell ref="P40:P43"/>
    <mergeCell ref="P24:P27"/>
    <mergeCell ref="P44:P47"/>
    <mergeCell ref="C8:G8"/>
    <mergeCell ref="L8:O8"/>
    <mergeCell ref="P10:P12"/>
    <mergeCell ref="C20:C23"/>
    <mergeCell ref="E20:E23"/>
    <mergeCell ref="F20:F23"/>
    <mergeCell ref="G44:G47"/>
    <mergeCell ref="H20:H23"/>
    <mergeCell ref="I20:I23"/>
    <mergeCell ref="J44:J47"/>
    <mergeCell ref="G40:G43"/>
    <mergeCell ref="F10:F13"/>
    <mergeCell ref="G10:O11"/>
    <mergeCell ref="G16:G19"/>
    <mergeCell ref="H16:H19"/>
    <mergeCell ref="F32:F35"/>
    <mergeCell ref="G32:G35"/>
    <mergeCell ref="C36:C39"/>
    <mergeCell ref="D36:D39"/>
    <mergeCell ref="R93:R96"/>
    <mergeCell ref="A97:A100"/>
    <mergeCell ref="B97:B100"/>
    <mergeCell ref="C97:C100"/>
    <mergeCell ref="D97:D100"/>
    <mergeCell ref="E97:E100"/>
    <mergeCell ref="F97:F100"/>
    <mergeCell ref="G97:G100"/>
    <mergeCell ref="H97:H100"/>
    <mergeCell ref="I97:I100"/>
    <mergeCell ref="D93:D96"/>
    <mergeCell ref="E93:E96"/>
    <mergeCell ref="F93:F96"/>
    <mergeCell ref="G93:G96"/>
    <mergeCell ref="H93:H96"/>
    <mergeCell ref="I93:I96"/>
    <mergeCell ref="J93:J96"/>
    <mergeCell ref="P93:P96"/>
    <mergeCell ref="Q93:Q96"/>
    <mergeCell ref="D56:D59"/>
    <mergeCell ref="R32:R35"/>
    <mergeCell ref="A28:A31"/>
    <mergeCell ref="B28:B31"/>
    <mergeCell ref="C28:C31"/>
    <mergeCell ref="D52:D55"/>
    <mergeCell ref="E28:E31"/>
    <mergeCell ref="F52:F55"/>
    <mergeCell ref="G28:G31"/>
    <mergeCell ref="H28:H31"/>
    <mergeCell ref="I52:I55"/>
    <mergeCell ref="J52:J55"/>
    <mergeCell ref="P28:P31"/>
    <mergeCell ref="Q28:Q31"/>
    <mergeCell ref="R28:R31"/>
    <mergeCell ref="Q48:Q51"/>
    <mergeCell ref="J28:J31"/>
    <mergeCell ref="I28:I31"/>
    <mergeCell ref="F28:F31"/>
    <mergeCell ref="D28:D31"/>
    <mergeCell ref="I44:I47"/>
    <mergeCell ref="Q44:Q47"/>
    <mergeCell ref="P48:P51"/>
    <mergeCell ref="R40:R43"/>
    <mergeCell ref="C127:O127"/>
    <mergeCell ref="C128:O128"/>
    <mergeCell ref="P60:P63"/>
    <mergeCell ref="Q60:Q63"/>
    <mergeCell ref="R60:R63"/>
    <mergeCell ref="A60:A63"/>
    <mergeCell ref="B60:B63"/>
    <mergeCell ref="C60:C63"/>
    <mergeCell ref="D60:D63"/>
    <mergeCell ref="J72:J76"/>
    <mergeCell ref="A93:A96"/>
    <mergeCell ref="J97:J100"/>
    <mergeCell ref="P97:P100"/>
    <mergeCell ref="Q97:Q100"/>
    <mergeCell ref="R97:R100"/>
    <mergeCell ref="A77:A82"/>
    <mergeCell ref="H77:H82"/>
    <mergeCell ref="I77:I82"/>
    <mergeCell ref="J77:J82"/>
    <mergeCell ref="P77:P82"/>
    <mergeCell ref="Q77:Q82"/>
    <mergeCell ref="R77:R82"/>
    <mergeCell ref="B93:B96"/>
    <mergeCell ref="C93:C96"/>
  </mergeCells>
  <pageMargins left="0.70866141732283505" right="0.70866141732283505" top="0.74803149606299202" bottom="0.74803149606299202" header="0.31496062992126" footer="0.31496062992126"/>
  <pageSetup paperSize="9" scale="57" fitToHeight="0" orientation="landscape" r:id="rId1"/>
  <headerFooter>
    <oddFooter>&amp;C&amp;P of &amp;N</oddFooter>
  </headerFooter>
  <rowBreaks count="4" manualBreakCount="4">
    <brk id="31" max="17" man="1"/>
    <brk id="65" max="17" man="1"/>
    <brk id="86" max="17" man="1"/>
    <brk id="112" max="17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4"/>
  <sheetViews>
    <sheetView view="pageBreakPreview" topLeftCell="A57" zoomScale="70" zoomScaleNormal="70" zoomScaleSheetLayoutView="70" workbookViewId="0">
      <selection activeCell="F107" sqref="F107:F110"/>
    </sheetView>
  </sheetViews>
  <sheetFormatPr defaultColWidth="9.140625" defaultRowHeight="14.25"/>
  <cols>
    <col min="1" max="1" width="6.85546875" style="2" customWidth="1"/>
    <col min="2" max="2" width="16.140625" style="2" customWidth="1"/>
    <col min="3" max="3" width="45.42578125" style="4" customWidth="1"/>
    <col min="4" max="4" width="12.140625" style="2" customWidth="1"/>
    <col min="5" max="5" width="15" style="3" customWidth="1"/>
    <col min="6" max="7" width="15" style="2" customWidth="1"/>
    <col min="8" max="8" width="9.140625" style="2"/>
    <col min="9" max="9" width="42.28515625" style="2" customWidth="1"/>
    <col min="10" max="10" width="17.5703125" style="2" customWidth="1"/>
    <col min="11" max="11" width="15.28515625" style="2" customWidth="1"/>
    <col min="12" max="16384" width="9.140625" style="2"/>
  </cols>
  <sheetData>
    <row r="1" spans="1:17" ht="15">
      <c r="A1" s="20"/>
      <c r="B1" s="20"/>
      <c r="C1" s="19"/>
      <c r="D1" s="20"/>
      <c r="E1" s="21"/>
      <c r="F1" s="20"/>
      <c r="G1" s="20"/>
    </row>
    <row r="2" spans="1:17" ht="15">
      <c r="A2" s="20"/>
      <c r="B2" s="20"/>
      <c r="C2" s="19"/>
      <c r="D2" s="20"/>
      <c r="E2" s="21"/>
      <c r="F2" s="20"/>
      <c r="G2" s="20"/>
    </row>
    <row r="3" spans="1:17" ht="15">
      <c r="A3" s="20"/>
      <c r="B3" s="250" t="s">
        <v>159</v>
      </c>
      <c r="C3" s="250"/>
      <c r="D3" s="250"/>
      <c r="E3" s="250"/>
      <c r="F3" s="250"/>
      <c r="G3" s="75"/>
    </row>
    <row r="4" spans="1:17" ht="15">
      <c r="A4" s="20"/>
      <c r="B4" s="250"/>
      <c r="C4" s="250"/>
      <c r="D4" s="250"/>
      <c r="E4" s="250"/>
      <c r="F4" s="250"/>
      <c r="G4" s="75"/>
    </row>
    <row r="5" spans="1:17" ht="15">
      <c r="A5" s="20"/>
      <c r="B5" s="250"/>
      <c r="C5" s="250"/>
      <c r="D5" s="250"/>
      <c r="E5" s="250"/>
      <c r="F5" s="250"/>
      <c r="G5" s="75"/>
    </row>
    <row r="6" spans="1:17" ht="19.5" customHeight="1">
      <c r="A6" s="20"/>
      <c r="B6" s="20"/>
      <c r="C6" s="19"/>
      <c r="D6" s="20"/>
      <c r="E6" s="21"/>
      <c r="F6" s="20"/>
      <c r="G6" s="20"/>
    </row>
    <row r="7" spans="1:17" s="3" customFormat="1" ht="32.25" customHeight="1">
      <c r="A7" s="251" t="s">
        <v>0</v>
      </c>
      <c r="B7" s="252" t="s">
        <v>160</v>
      </c>
      <c r="C7" s="251" t="s">
        <v>161</v>
      </c>
      <c r="D7" s="252" t="s">
        <v>88</v>
      </c>
      <c r="E7" s="252" t="s">
        <v>162</v>
      </c>
      <c r="F7" s="252" t="s">
        <v>163</v>
      </c>
      <c r="G7" s="251" t="s">
        <v>91</v>
      </c>
      <c r="I7" s="259" t="s">
        <v>215</v>
      </c>
      <c r="J7" s="259"/>
      <c r="K7" s="259"/>
      <c r="L7" s="259"/>
      <c r="M7" s="259"/>
      <c r="N7" s="259"/>
      <c r="O7" s="259"/>
      <c r="P7" s="259"/>
      <c r="Q7" s="259"/>
    </row>
    <row r="8" spans="1:17" s="3" customFormat="1" ht="13.5" customHeight="1">
      <c r="A8" s="251"/>
      <c r="B8" s="252"/>
      <c r="C8" s="251"/>
      <c r="D8" s="252"/>
      <c r="E8" s="252"/>
      <c r="F8" s="252"/>
      <c r="G8" s="251"/>
      <c r="I8" s="150">
        <f>1.03*1.005*1.02*1.0015*1.133*1.11*1.015</f>
        <v>1.3498121802576237</v>
      </c>
      <c r="J8" s="151"/>
      <c r="K8" s="151"/>
      <c r="L8" s="151"/>
      <c r="M8" s="151"/>
      <c r="N8" s="151"/>
      <c r="O8" s="151"/>
      <c r="P8" s="151"/>
      <c r="Q8" s="151"/>
    </row>
    <row r="9" spans="1:17" s="3" customFormat="1" ht="36.75" customHeight="1">
      <c r="A9" s="251"/>
      <c r="B9" s="252"/>
      <c r="C9" s="251"/>
      <c r="D9" s="252"/>
      <c r="E9" s="252"/>
      <c r="F9" s="252"/>
      <c r="G9" s="251"/>
      <c r="I9" s="152" t="s">
        <v>216</v>
      </c>
    </row>
    <row r="10" spans="1:17" s="13" customFormat="1" ht="54" customHeight="1">
      <c r="A10" s="251"/>
      <c r="B10" s="252"/>
      <c r="C10" s="251"/>
      <c r="D10" s="252"/>
      <c r="E10" s="252"/>
      <c r="F10" s="252"/>
      <c r="G10" s="133" t="s">
        <v>164</v>
      </c>
      <c r="I10" s="153">
        <v>1.0149999999999999</v>
      </c>
    </row>
    <row r="11" spans="1:17" s="13" customFormat="1" ht="15">
      <c r="A11" s="18">
        <v>1</v>
      </c>
      <c r="B11" s="18">
        <v>2</v>
      </c>
      <c r="C11" s="18">
        <v>3</v>
      </c>
      <c r="D11" s="18">
        <v>4</v>
      </c>
      <c r="E11" s="18">
        <v>5</v>
      </c>
      <c r="F11" s="18">
        <v>6</v>
      </c>
      <c r="G11" s="18">
        <v>7</v>
      </c>
    </row>
    <row r="12" spans="1:17" ht="33" customHeight="1">
      <c r="A12" s="253" t="s">
        <v>165</v>
      </c>
      <c r="B12" s="254"/>
      <c r="C12" s="254"/>
      <c r="D12" s="254"/>
      <c r="E12" s="254"/>
      <c r="F12" s="254"/>
      <c r="G12" s="254"/>
    </row>
    <row r="13" spans="1:17">
      <c r="A13" s="183">
        <f>'Նախահաշիվ 1-1'!A16</f>
        <v>1</v>
      </c>
      <c r="B13" s="197" t="str">
        <f>'Նախահաշիվ 1-1'!B16</f>
        <v>Ժ4-139</v>
      </c>
      <c r="C13" s="198" t="str">
        <f>'Նախահաշիվ 1-1'!C16</f>
        <v xml:space="preserve">Փոսորակի հորատում  
Бурение скважины в грунте                                  </v>
      </c>
      <c r="D13" s="183" t="str">
        <f>'Նախահաշիվ 1-1'!D16</f>
        <v>մ
м</v>
      </c>
      <c r="E13" s="211">
        <f>'Նախահաշիվ 1-1'!E16</f>
        <v>72.600000000000009</v>
      </c>
      <c r="F13" s="195">
        <f>'Նախահաշիվ 1-1'!F16*I8</f>
        <v>2.3750698506829475</v>
      </c>
      <c r="G13" s="195">
        <f>E13*F13</f>
        <v>172.43007115958201</v>
      </c>
    </row>
    <row r="14" spans="1:17">
      <c r="A14" s="183"/>
      <c r="B14" s="197"/>
      <c r="C14" s="198"/>
      <c r="D14" s="183"/>
      <c r="E14" s="211"/>
      <c r="F14" s="195"/>
      <c r="G14" s="195"/>
    </row>
    <row r="15" spans="1:17">
      <c r="A15" s="183"/>
      <c r="B15" s="197"/>
      <c r="C15" s="198"/>
      <c r="D15" s="183"/>
      <c r="E15" s="211"/>
      <c r="F15" s="195"/>
      <c r="G15" s="195"/>
    </row>
    <row r="16" spans="1:17">
      <c r="A16" s="183"/>
      <c r="B16" s="197"/>
      <c r="C16" s="198"/>
      <c r="D16" s="183"/>
      <c r="E16" s="211"/>
      <c r="F16" s="195"/>
      <c r="G16" s="195"/>
    </row>
    <row r="17" spans="1:7" ht="14.25" customHeight="1">
      <c r="A17" s="183">
        <f>'Նախահաշիվ 1-1'!A20</f>
        <v>2</v>
      </c>
      <c r="B17" s="197" t="str">
        <f>'Նախահաշիվ 1-1'!B20</f>
        <v>Ժ8-11-1</v>
      </c>
      <c r="C17" s="198" t="str">
        <f>'Նախահաշիվ 1-1'!C20</f>
        <v>Խճով նախաշերտի իրականացում 10սմ 
Выполнение гравийного слоя 10 см</v>
      </c>
      <c r="D17" s="183" t="str">
        <f>'Նախահաշիվ 1-1'!D20</f>
        <v xml:space="preserve">մ3 м3 </v>
      </c>
      <c r="E17" s="211">
        <f>'Նախահաշիվ 1-1'!E20</f>
        <v>0.63467249999999997</v>
      </c>
      <c r="F17" s="195">
        <f>'Նախահաշիվ 1-1'!F20*I8</f>
        <v>10.194825098105889</v>
      </c>
      <c r="G17" s="195">
        <f>E17*F17</f>
        <v>6.4703751320776099</v>
      </c>
    </row>
    <row r="18" spans="1:7" ht="14.25" customHeight="1">
      <c r="A18" s="183"/>
      <c r="B18" s="197"/>
      <c r="C18" s="198"/>
      <c r="D18" s="183"/>
      <c r="E18" s="211"/>
      <c r="F18" s="195"/>
      <c r="G18" s="195"/>
    </row>
    <row r="19" spans="1:7" ht="14.25" customHeight="1">
      <c r="A19" s="183"/>
      <c r="B19" s="197"/>
      <c r="C19" s="198"/>
      <c r="D19" s="183"/>
      <c r="E19" s="211"/>
      <c r="F19" s="195"/>
      <c r="G19" s="195"/>
    </row>
    <row r="20" spans="1:7" ht="14.25" customHeight="1">
      <c r="A20" s="183"/>
      <c r="B20" s="197"/>
      <c r="C20" s="198"/>
      <c r="D20" s="183"/>
      <c r="E20" s="211"/>
      <c r="F20" s="195"/>
      <c r="G20" s="195"/>
    </row>
    <row r="21" spans="1:7" ht="14.25" customHeight="1">
      <c r="A21" s="183">
        <f>'Նախահաշիվ 1-1'!A24</f>
        <v>3</v>
      </c>
      <c r="B21" s="197" t="str">
        <f>'Նախահաշիվ 1-1'!B24</f>
        <v>Ժ6-14</v>
      </c>
      <c r="C21" s="198" t="str">
        <f>'Նախահաշիվ 1-1'!C24</f>
        <v>Բետոնե հիմքերի կառուցում B12.5 դասի բետոնով Строительство бетонных фундаментов из бетона класса В12,5</v>
      </c>
      <c r="D21" s="183" t="str">
        <f>'Նախահաշիվ 1-1'!D24</f>
        <v xml:space="preserve">մ3 м3 </v>
      </c>
      <c r="E21" s="211">
        <f>'Նախահաշիվ 1-1'!E24</f>
        <v>7.4027250000000002</v>
      </c>
      <c r="F21" s="195">
        <f>'Նախահաշիվ 1-1'!F24*I8</f>
        <v>53.229700518330723</v>
      </c>
      <c r="G21" s="195">
        <f t="shared" ref="G21" si="0">E21*F21</f>
        <v>394.04483476955983</v>
      </c>
    </row>
    <row r="22" spans="1:7" ht="14.25" customHeight="1">
      <c r="A22" s="183"/>
      <c r="B22" s="197"/>
      <c r="C22" s="198"/>
      <c r="D22" s="183"/>
      <c r="E22" s="211"/>
      <c r="F22" s="195"/>
      <c r="G22" s="195"/>
    </row>
    <row r="23" spans="1:7" ht="14.25" customHeight="1">
      <c r="A23" s="183"/>
      <c r="B23" s="197"/>
      <c r="C23" s="198"/>
      <c r="D23" s="183"/>
      <c r="E23" s="211"/>
      <c r="F23" s="195"/>
      <c r="G23" s="195"/>
    </row>
    <row r="24" spans="1:7" ht="14.25" customHeight="1">
      <c r="A24" s="183"/>
      <c r="B24" s="197"/>
      <c r="C24" s="198"/>
      <c r="D24" s="183"/>
      <c r="E24" s="211"/>
      <c r="F24" s="195"/>
      <c r="G24" s="195"/>
    </row>
    <row r="25" spans="1:7" ht="14.25" customHeight="1">
      <c r="A25" s="183">
        <f>'Նախահաշիվ 1-1'!A28</f>
        <v>4</v>
      </c>
      <c r="B25" s="197" t="str">
        <f>'Նախահաշիվ 1-1'!B28</f>
        <v>Ժ1-1605</v>
      </c>
      <c r="C25" s="198" t="str">
        <f>'Նախահաշիվ 1-1'!C28</f>
        <v>Հողային աշխատանքների կատարում թափոնակույտում, ավտոտրանսպարտով տեղափոխման ժամանակ 2-րդ կարգ գրունտ 
Проведение земляных работ на полигоне, при перевозке автотранспортом на грунт 2 класса</v>
      </c>
      <c r="D25" s="183" t="str">
        <f>'Նախահաշիվ 1-1'!D28</f>
        <v xml:space="preserve">մ3 м3 </v>
      </c>
      <c r="E25" s="211">
        <f>'Նախահաշիվ 1-1'!E28</f>
        <v>6.9813974999999999</v>
      </c>
      <c r="F25" s="195">
        <f>'Նախահաշիվ 1-1'!F28*I8</f>
        <v>6.1073954208915482E-2</v>
      </c>
      <c r="G25" s="195">
        <f t="shared" ref="G25" si="1">E25*F25</f>
        <v>0.42638155122923704</v>
      </c>
    </row>
    <row r="26" spans="1:7" ht="14.25" customHeight="1">
      <c r="A26" s="183"/>
      <c r="B26" s="197"/>
      <c r="C26" s="198"/>
      <c r="D26" s="183"/>
      <c r="E26" s="211"/>
      <c r="F26" s="195"/>
      <c r="G26" s="195"/>
    </row>
    <row r="27" spans="1:7" ht="14.25" customHeight="1">
      <c r="A27" s="183"/>
      <c r="B27" s="197"/>
      <c r="C27" s="198"/>
      <c r="D27" s="183"/>
      <c r="E27" s="211"/>
      <c r="F27" s="195"/>
      <c r="G27" s="195"/>
    </row>
    <row r="28" spans="1:7" ht="48" customHeight="1">
      <c r="A28" s="183"/>
      <c r="B28" s="197"/>
      <c r="C28" s="198"/>
      <c r="D28" s="183"/>
      <c r="E28" s="211"/>
      <c r="F28" s="195"/>
      <c r="G28" s="195"/>
    </row>
    <row r="29" spans="1:7" ht="14.25" customHeight="1">
      <c r="A29" s="183">
        <f>'Նախահաշիվ 1-1'!A32</f>
        <v>5</v>
      </c>
      <c r="B29" s="197" t="str">
        <f>'Նախահաշիվ 1-1'!B32</f>
        <v>ԳԺ311-9-1</v>
      </c>
      <c r="C29" s="198" t="str">
        <f>'Նախահաշիվ 1-1'!C32</f>
        <v xml:space="preserve">Բեռնում շինարարական աղբի ավտոմոբիլային փոխադրումների ժամանակ
Погрузка мусора строительного при автомобильных перевозках </v>
      </c>
      <c r="D29" s="183" t="str">
        <f>'Նախահաշիվ 1-1'!D32</f>
        <v>տ т</v>
      </c>
      <c r="E29" s="211">
        <f>'Նախահաշիվ 1-1'!E32</f>
        <v>13.962795</v>
      </c>
      <c r="F29" s="195">
        <f>'Նախահաշիվ 1-1'!F32*I8</f>
        <v>0.75018727512126782</v>
      </c>
      <c r="G29" s="195">
        <f t="shared" ref="G29" si="2">E29*F29</f>
        <v>10.474711134126862</v>
      </c>
    </row>
    <row r="30" spans="1:7" ht="14.25" customHeight="1">
      <c r="A30" s="183"/>
      <c r="B30" s="197"/>
      <c r="C30" s="198"/>
      <c r="D30" s="183"/>
      <c r="E30" s="211"/>
      <c r="F30" s="195"/>
      <c r="G30" s="195"/>
    </row>
    <row r="31" spans="1:7" ht="14.25" customHeight="1">
      <c r="A31" s="183"/>
      <c r="B31" s="197"/>
      <c r="C31" s="198"/>
      <c r="D31" s="183"/>
      <c r="E31" s="211"/>
      <c r="F31" s="195"/>
      <c r="G31" s="195"/>
    </row>
    <row r="32" spans="1:7" ht="28.5" customHeight="1">
      <c r="A32" s="183"/>
      <c r="B32" s="197"/>
      <c r="C32" s="198"/>
      <c r="D32" s="183"/>
      <c r="E32" s="211"/>
      <c r="F32" s="195"/>
      <c r="G32" s="195"/>
    </row>
    <row r="33" spans="1:7" s="11" customFormat="1" ht="14.25" customHeight="1">
      <c r="A33" s="183">
        <f>'Նախահաշիվ 1-1'!A36</f>
        <v>6</v>
      </c>
      <c r="B33" s="197" t="str">
        <f>'Նախահաշիվ 1-1'!B36</f>
        <v>ԳԺ310-5-1</v>
      </c>
      <c r="C33" s="198" t="str">
        <f>'Նախահաշիվ 1-1'!C36</f>
        <v>Շին. աղբի տեղափոխում մինչև 5կմ 
Шин. вывоз мусора до 5 км</v>
      </c>
      <c r="D33" s="183" t="str">
        <f>'Նախահաշիվ 1-1'!D36</f>
        <v>տ т</v>
      </c>
      <c r="E33" s="211">
        <f>'Նախահաշիվ 1-1'!E36</f>
        <v>13.962795</v>
      </c>
      <c r="F33" s="195">
        <f>'Նախահաշիվ 1-1'!F36*I8</f>
        <v>2.083853542003522</v>
      </c>
      <c r="G33" s="195">
        <f t="shared" ref="G33" si="3">E33*F33</f>
        <v>29.096419817019068</v>
      </c>
    </row>
    <row r="34" spans="1:7" s="11" customFormat="1" ht="14.25" customHeight="1">
      <c r="A34" s="183"/>
      <c r="B34" s="197"/>
      <c r="C34" s="198"/>
      <c r="D34" s="183"/>
      <c r="E34" s="211"/>
      <c r="F34" s="195"/>
      <c r="G34" s="195"/>
    </row>
    <row r="35" spans="1:7" s="11" customFormat="1" ht="14.25" customHeight="1">
      <c r="A35" s="183"/>
      <c r="B35" s="197"/>
      <c r="C35" s="198"/>
      <c r="D35" s="183"/>
      <c r="E35" s="211"/>
      <c r="F35" s="195"/>
      <c r="G35" s="195"/>
    </row>
    <row r="36" spans="1:7" s="11" customFormat="1" ht="14.25" customHeight="1">
      <c r="A36" s="183"/>
      <c r="B36" s="197"/>
      <c r="C36" s="198"/>
      <c r="D36" s="183"/>
      <c r="E36" s="211"/>
      <c r="F36" s="195"/>
      <c r="G36" s="195"/>
    </row>
    <row r="37" spans="1:7" ht="14.25" customHeight="1">
      <c r="A37" s="183">
        <f>'Նախահաշիվ 1-1'!A40</f>
        <v>7</v>
      </c>
      <c r="B37" s="197" t="str">
        <f>'Նախահաշիվ 1-1'!B40</f>
        <v>Ժ9-148 կիրառ․</v>
      </c>
      <c r="C37" s="198" t="str">
        <f>'Նախահաշիվ 1-1'!C40</f>
        <v>Մետաղական հենասյուների տեղադրում Ф108*4մմ, L=7.0մ 
Установка металлических столбов Ф108*4 мм, L=7.0 м</v>
      </c>
      <c r="D37" s="183" t="str">
        <f>'Նախահաշիվ 1-1'!D40</f>
        <v>տ</v>
      </c>
      <c r="E37" s="211">
        <f>'Նախահաշիվ 1-1'!E40</f>
        <v>4.7863199999999999</v>
      </c>
      <c r="F37" s="195">
        <f>'Նախահաշիվ 1-1'!F40*I8</f>
        <v>173.55404480616352</v>
      </c>
      <c r="G37" s="195">
        <f t="shared" ref="G37" si="4">E37*F37</f>
        <v>830.6851957366365</v>
      </c>
    </row>
    <row r="38" spans="1:7" ht="14.25" customHeight="1">
      <c r="A38" s="183"/>
      <c r="B38" s="197"/>
      <c r="C38" s="198"/>
      <c r="D38" s="183"/>
      <c r="E38" s="211"/>
      <c r="F38" s="195"/>
      <c r="G38" s="195"/>
    </row>
    <row r="39" spans="1:7" ht="14.25" customHeight="1">
      <c r="A39" s="183"/>
      <c r="B39" s="197"/>
      <c r="C39" s="198"/>
      <c r="D39" s="183"/>
      <c r="E39" s="211"/>
      <c r="F39" s="195"/>
      <c r="G39" s="195"/>
    </row>
    <row r="40" spans="1:7" ht="14.25" customHeight="1">
      <c r="A40" s="183"/>
      <c r="B40" s="197"/>
      <c r="C40" s="198"/>
      <c r="D40" s="183"/>
      <c r="E40" s="211"/>
      <c r="F40" s="195"/>
      <c r="G40" s="195"/>
    </row>
    <row r="41" spans="1:7" s="11" customFormat="1" ht="14.25" customHeight="1">
      <c r="A41" s="183">
        <f>'Նախահաշիվ 1-1'!A44</f>
        <v>8</v>
      </c>
      <c r="B41" s="197" t="str">
        <f>'Նախահաշիվ 1-1'!B44</f>
        <v>ինֆ տեղ</v>
      </c>
      <c r="C41" s="198" t="str">
        <f>'Նախահաշիվ 1-1'!C44</f>
        <v>Մետաղական խողովակ Ф108*4մմ
Труба металлическая Ф108*4 мм</v>
      </c>
      <c r="D41" s="183" t="str">
        <f>'Նախահաշիվ 1-1'!D44</f>
        <v>գմ л.м</v>
      </c>
      <c r="E41" s="211">
        <f>'Նախահաշիվ 1-1'!E44</f>
        <v>462</v>
      </c>
      <c r="F41" s="195">
        <f>'Նախահաշիվ 1-1'!F44*I8</f>
        <v>5.8203971018903822</v>
      </c>
      <c r="G41" s="195">
        <f t="shared" ref="G41" si="5">E41*F41</f>
        <v>2689.0234610733564</v>
      </c>
    </row>
    <row r="42" spans="1:7" s="11" customFormat="1" ht="14.25" customHeight="1">
      <c r="A42" s="183"/>
      <c r="B42" s="197"/>
      <c r="C42" s="198"/>
      <c r="D42" s="183"/>
      <c r="E42" s="211"/>
      <c r="F42" s="195"/>
      <c r="G42" s="195"/>
    </row>
    <row r="43" spans="1:7" s="11" customFormat="1" ht="14.25" customHeight="1">
      <c r="A43" s="183"/>
      <c r="B43" s="197"/>
      <c r="C43" s="198"/>
      <c r="D43" s="183"/>
      <c r="E43" s="211"/>
      <c r="F43" s="195"/>
      <c r="G43" s="195"/>
    </row>
    <row r="44" spans="1:7" s="11" customFormat="1" ht="14.25" customHeight="1">
      <c r="A44" s="183"/>
      <c r="B44" s="197"/>
      <c r="C44" s="198"/>
      <c r="D44" s="183"/>
      <c r="E44" s="211"/>
      <c r="F44" s="195"/>
      <c r="G44" s="195"/>
    </row>
    <row r="45" spans="1:7" s="11" customFormat="1" ht="14.25" customHeight="1">
      <c r="A45" s="183">
        <f>'Նախահաշիվ 1-1'!A48</f>
        <v>9</v>
      </c>
      <c r="B45" s="197" t="str">
        <f>'Նախահաշիվ 1-1'!B48</f>
        <v>ինֆ տեղ</v>
      </c>
      <c r="C45" s="198" t="str">
        <f>'Նախահաշիվ 1-1'!C48</f>
        <v>Ամրան Ф16մմ, AIII հենասյան խարսխման համար /0.25*3հատ/  Арматура Ф16 мм, для анкеровки опоры AIII /0,25*3шт/</v>
      </c>
      <c r="D45" s="183" t="str">
        <f>'Նախահաշիվ 1-1'!D48</f>
        <v>տ т</v>
      </c>
      <c r="E45" s="211">
        <f>'Նախահաշիվ 1-1'!E48</f>
        <v>7.8210000000000002E-2</v>
      </c>
      <c r="F45" s="195">
        <f>'Նախահաշիվ 1-1'!F48*I8</f>
        <v>417.49904950561313</v>
      </c>
      <c r="G45" s="195">
        <f t="shared" ref="G45" si="6">E45*F45</f>
        <v>32.652600661834001</v>
      </c>
    </row>
    <row r="46" spans="1:7" s="11" customFormat="1" ht="14.25" customHeight="1">
      <c r="A46" s="183"/>
      <c r="B46" s="197"/>
      <c r="C46" s="198"/>
      <c r="D46" s="183"/>
      <c r="E46" s="211"/>
      <c r="F46" s="195"/>
      <c r="G46" s="195"/>
    </row>
    <row r="47" spans="1:7" s="11" customFormat="1" ht="14.25" customHeight="1">
      <c r="A47" s="183"/>
      <c r="B47" s="197"/>
      <c r="C47" s="198"/>
      <c r="D47" s="183"/>
      <c r="E47" s="211"/>
      <c r="F47" s="195"/>
      <c r="G47" s="195"/>
    </row>
    <row r="48" spans="1:7" s="11" customFormat="1" ht="14.25" customHeight="1">
      <c r="A48" s="183"/>
      <c r="B48" s="197"/>
      <c r="C48" s="198"/>
      <c r="D48" s="183"/>
      <c r="E48" s="211"/>
      <c r="F48" s="195"/>
      <c r="G48" s="195"/>
    </row>
    <row r="49" spans="1:7" ht="14.25" customHeight="1">
      <c r="A49" s="183">
        <f>'Նախահաշիվ 1-1'!A52</f>
        <v>10</v>
      </c>
      <c r="B49" s="197" t="str">
        <f>'Նախահաշիվ 1-1'!B52</f>
        <v>ինֆ տեղ</v>
      </c>
      <c r="C49" s="198" t="str">
        <f>'Նախահաշիվ 1-1'!C52</f>
        <v>Անկյունակ 50x50x5մմ  - 1.5գմ /հողանցման համար/ 
Уголок 50х50х5 мм - 1,5 гр /для заземления/</v>
      </c>
      <c r="D49" s="183" t="str">
        <f>'Նախահաշիվ 1-1'!D52</f>
        <v>գմ л.м</v>
      </c>
      <c r="E49" s="211">
        <f>'Նախահաշիվ 1-1'!E52</f>
        <v>99</v>
      </c>
      <c r="F49" s="195">
        <f>'Նախահաշիվ 1-1'!F52*I8</f>
        <v>2.1111272691981946</v>
      </c>
      <c r="G49" s="195">
        <f t="shared" ref="G49" si="7">E49*F49</f>
        <v>209.00159965062127</v>
      </c>
    </row>
    <row r="50" spans="1:7" ht="14.25" customHeight="1">
      <c r="A50" s="183"/>
      <c r="B50" s="197"/>
      <c r="C50" s="198"/>
      <c r="D50" s="183"/>
      <c r="E50" s="211"/>
      <c r="F50" s="195"/>
      <c r="G50" s="195"/>
    </row>
    <row r="51" spans="1:7" ht="14.25" customHeight="1">
      <c r="A51" s="183"/>
      <c r="B51" s="197"/>
      <c r="C51" s="198"/>
      <c r="D51" s="183"/>
      <c r="E51" s="211"/>
      <c r="F51" s="195"/>
      <c r="G51" s="195"/>
    </row>
    <row r="52" spans="1:7" ht="14.25" customHeight="1">
      <c r="A52" s="183"/>
      <c r="B52" s="197"/>
      <c r="C52" s="198"/>
      <c r="D52" s="183"/>
      <c r="E52" s="211"/>
      <c r="F52" s="195"/>
      <c r="G52" s="195"/>
    </row>
    <row r="53" spans="1:7" ht="14.25" customHeight="1">
      <c r="A53" s="183">
        <f>'Նախահաշիվ 1-1'!A56</f>
        <v>11</v>
      </c>
      <c r="B53" s="197" t="str">
        <f>'Նախահաշիվ 1-1'!B56</f>
        <v>ինֆ տեղ</v>
      </c>
      <c r="C53" s="198" t="str">
        <f>'Նախահաշիվ 1-1'!C56</f>
        <v>Պողպատյա թիթեղ 40x4մմ - 0.5գմ /հողանցման համար/ Стальной лист 40х4 мм - 0,5 г /для заземления/</v>
      </c>
      <c r="D53" s="183" t="str">
        <f>'Նախահաշիվ 1-1'!D56</f>
        <v>գմ л.м</v>
      </c>
      <c r="E53" s="211">
        <f>'Նախահաշիվ 1-1'!E56</f>
        <v>33</v>
      </c>
      <c r="F53" s="195">
        <f>'Նախահաշիվ 1-1'!F56*I8</f>
        <v>0.78773405567096833</v>
      </c>
      <c r="G53" s="195">
        <f t="shared" ref="G53" si="8">E53*F53</f>
        <v>25.995223837141953</v>
      </c>
    </row>
    <row r="54" spans="1:7" ht="14.25" customHeight="1">
      <c r="A54" s="183"/>
      <c r="B54" s="197"/>
      <c r="C54" s="198"/>
      <c r="D54" s="183"/>
      <c r="E54" s="211"/>
      <c r="F54" s="195"/>
      <c r="G54" s="195"/>
    </row>
    <row r="55" spans="1:7" ht="14.25" customHeight="1">
      <c r="A55" s="183"/>
      <c r="B55" s="197"/>
      <c r="C55" s="198"/>
      <c r="D55" s="183"/>
      <c r="E55" s="211"/>
      <c r="F55" s="195"/>
      <c r="G55" s="195"/>
    </row>
    <row r="56" spans="1:7" ht="14.25" customHeight="1">
      <c r="A56" s="183"/>
      <c r="B56" s="197"/>
      <c r="C56" s="198"/>
      <c r="D56" s="183"/>
      <c r="E56" s="211"/>
      <c r="F56" s="195"/>
      <c r="G56" s="195"/>
    </row>
    <row r="57" spans="1:7" s="11" customFormat="1" ht="14.25" customHeight="1">
      <c r="A57" s="183">
        <f>'Նախահաշիվ 1-1'!A60</f>
        <v>12</v>
      </c>
      <c r="B57" s="197" t="str">
        <f>'Նախահաշիվ 1-1'!B60</f>
        <v>Ժ8-363-1</v>
      </c>
      <c r="C57" s="198" t="str">
        <f>'Նախահաշիվ 1-1'!C60</f>
        <v>Մետաղական պահունակների տեղադրում հենասյուների վրա Ф42*2.5մմ, L=1.7մ 
Установка металлических контейнеров на столбы Ф42*2,5 мм, L=1,7 м</v>
      </c>
      <c r="D57" s="183" t="str">
        <f>'Նախահաշիվ 1-1'!D60</f>
        <v>հատ шт</v>
      </c>
      <c r="E57" s="211">
        <f>'Նախահաշիվ 1-1'!E60</f>
        <v>66</v>
      </c>
      <c r="F57" s="195">
        <f>'Նախահաշիվ 1-1'!F60*I8</f>
        <v>18.688809153898074</v>
      </c>
      <c r="G57" s="195">
        <f t="shared" ref="G57" si="9">E57*F57</f>
        <v>1233.4614041572729</v>
      </c>
    </row>
    <row r="58" spans="1:7" s="11" customFormat="1" ht="14.25" customHeight="1">
      <c r="A58" s="183"/>
      <c r="B58" s="197"/>
      <c r="C58" s="198"/>
      <c r="D58" s="183"/>
      <c r="E58" s="211"/>
      <c r="F58" s="195"/>
      <c r="G58" s="195"/>
    </row>
    <row r="59" spans="1:7" s="11" customFormat="1" ht="14.25" customHeight="1">
      <c r="A59" s="183"/>
      <c r="B59" s="197"/>
      <c r="C59" s="198"/>
      <c r="D59" s="183"/>
      <c r="E59" s="211"/>
      <c r="F59" s="195"/>
      <c r="G59" s="195"/>
    </row>
    <row r="60" spans="1:7" s="11" customFormat="1" ht="14.25" customHeight="1">
      <c r="A60" s="183"/>
      <c r="B60" s="197"/>
      <c r="C60" s="198"/>
      <c r="D60" s="183"/>
      <c r="E60" s="211"/>
      <c r="F60" s="195"/>
      <c r="G60" s="195"/>
    </row>
    <row r="61" spans="1:7" s="11" customFormat="1" ht="14.25" customHeight="1">
      <c r="A61" s="183">
        <f>'Նախահաշիվ 1-1'!A64</f>
        <v>13</v>
      </c>
      <c r="B61" s="197" t="str">
        <f>'Նախահաշիվ 1-1'!B64</f>
        <v>ինֆ տեղ</v>
      </c>
      <c r="C61" s="198" t="str">
        <f>'Նախահաշիվ 1-1'!C64</f>
        <v>Մետաղական պահունակ նոր տեղադրվող հենարանի վրա Ф42*2.5մմ, 
Металлический контейнер на новой опореФ42*2,5 мм</v>
      </c>
      <c r="D61" s="183" t="str">
        <f>'Նախահաշիվ 1-1'!D64</f>
        <v>հատ шт</v>
      </c>
      <c r="E61" s="211">
        <f>'Նախահաշիվ 1-1'!E64</f>
        <v>66</v>
      </c>
      <c r="F61" s="195">
        <f>'Նախահաշիվ 1-1'!F64*I8</f>
        <v>3.5337749737399631</v>
      </c>
      <c r="G61" s="195">
        <f t="shared" ref="G61" si="10">E61*F61</f>
        <v>233.22914826683757</v>
      </c>
    </row>
    <row r="62" spans="1:7" s="11" customFormat="1" ht="14.25" customHeight="1">
      <c r="A62" s="183"/>
      <c r="B62" s="197"/>
      <c r="C62" s="198"/>
      <c r="D62" s="183"/>
      <c r="E62" s="211"/>
      <c r="F62" s="195"/>
      <c r="G62" s="195"/>
    </row>
    <row r="63" spans="1:7" s="11" customFormat="1" ht="14.25" customHeight="1">
      <c r="A63" s="183"/>
      <c r="B63" s="197"/>
      <c r="C63" s="198"/>
      <c r="D63" s="183"/>
      <c r="E63" s="211"/>
      <c r="F63" s="195"/>
      <c r="G63" s="195"/>
    </row>
    <row r="64" spans="1:7" s="11" customFormat="1" ht="28.5" customHeight="1">
      <c r="A64" s="183"/>
      <c r="B64" s="197"/>
      <c r="C64" s="198"/>
      <c r="D64" s="183"/>
      <c r="E64" s="211"/>
      <c r="F64" s="195"/>
      <c r="G64" s="195"/>
    </row>
    <row r="65" spans="1:7" ht="14.25" customHeight="1">
      <c r="A65" s="183">
        <f>'Նախահաշիվ 1-1'!A66</f>
        <v>14</v>
      </c>
      <c r="B65" s="183" t="str">
        <f>'Նախահաշիվ 1-1'!B66</f>
        <v>U8-364-1</v>
      </c>
      <c r="C65" s="198" t="str">
        <f>'Նախահաշիվ 1-1'!C66</f>
        <v>Խարսխային հենարանների վրա  СИП հաղորդալարի մոնտաժային  նյութեր 
Материалы для монтажа кабеля СИП на анкерных опорах</v>
      </c>
      <c r="D65" s="183" t="str">
        <f>'Նախահաշիվ 1-1'!D66</f>
        <v>հատ шт</v>
      </c>
      <c r="E65" s="183">
        <f>'Նախահաշիվ 1-1'!E66</f>
        <v>10</v>
      </c>
      <c r="F65" s="211">
        <f>'Նախահաշիվ 1-1'!F66*I8</f>
        <v>11.507054286402454</v>
      </c>
      <c r="G65" s="211">
        <f>E65*F65</f>
        <v>115.07054286402453</v>
      </c>
    </row>
    <row r="66" spans="1:7" ht="14.25" customHeight="1">
      <c r="A66" s="183"/>
      <c r="B66" s="183"/>
      <c r="C66" s="198"/>
      <c r="D66" s="183"/>
      <c r="E66" s="183"/>
      <c r="F66" s="211"/>
      <c r="G66" s="211"/>
    </row>
    <row r="67" spans="1:7" ht="14.25" customHeight="1">
      <c r="A67" s="183"/>
      <c r="B67" s="183"/>
      <c r="C67" s="198"/>
      <c r="D67" s="183"/>
      <c r="E67" s="183"/>
      <c r="F67" s="211"/>
      <c r="G67" s="211"/>
    </row>
    <row r="68" spans="1:7" ht="14.25" customHeight="1">
      <c r="A68" s="183"/>
      <c r="B68" s="183"/>
      <c r="C68" s="198"/>
      <c r="D68" s="183"/>
      <c r="E68" s="183"/>
      <c r="F68" s="211"/>
      <c r="G68" s="211"/>
    </row>
    <row r="69" spans="1:7" ht="14.25" customHeight="1">
      <c r="A69" s="183"/>
      <c r="B69" s="183"/>
      <c r="C69" s="198"/>
      <c r="D69" s="183"/>
      <c r="E69" s="183"/>
      <c r="F69" s="211"/>
      <c r="G69" s="211"/>
    </row>
    <row r="70" spans="1:7" ht="14.25" customHeight="1">
      <c r="A70" s="183">
        <f>+'Նախահաշիվ 1-1'!A72</f>
        <v>15</v>
      </c>
      <c r="B70" s="183" t="str">
        <f>'Նախահաշիվ 1-1'!B72</f>
        <v>U8-364-1</v>
      </c>
      <c r="C70" s="198" t="str">
        <f>'Նախահաշիվ 1-1'!C72</f>
        <v>Միջանկյալ հենարանների վրա СИП հաղորդալարի մոնտաժային  նյութեր 
Материалы для монтажа кабеля СИП на промежуточных опорах</v>
      </c>
      <c r="D70" s="183" t="str">
        <f>'Նախահաշիվ 1-1'!D72</f>
        <v>հատ шт</v>
      </c>
      <c r="E70" s="226">
        <f>'Նախահաշիվ 1-1'!E72</f>
        <v>56</v>
      </c>
      <c r="F70" s="211">
        <f>'Նախահաշիվ 1-1'!F72*I8</f>
        <v>7.7101761380683866</v>
      </c>
      <c r="G70" s="211">
        <f>E70*F70</f>
        <v>431.76986373182967</v>
      </c>
    </row>
    <row r="71" spans="1:7" ht="14.25" customHeight="1">
      <c r="A71" s="183"/>
      <c r="B71" s="183"/>
      <c r="C71" s="198"/>
      <c r="D71" s="183"/>
      <c r="E71" s="183"/>
      <c r="F71" s="211"/>
      <c r="G71" s="211"/>
    </row>
    <row r="72" spans="1:7" ht="14.25" customHeight="1">
      <c r="A72" s="183"/>
      <c r="B72" s="183"/>
      <c r="C72" s="198"/>
      <c r="D72" s="183"/>
      <c r="E72" s="183"/>
      <c r="F72" s="211"/>
      <c r="G72" s="211"/>
    </row>
    <row r="73" spans="1:7" ht="14.25" customHeight="1">
      <c r="A73" s="183"/>
      <c r="B73" s="183"/>
      <c r="C73" s="198"/>
      <c r="D73" s="183"/>
      <c r="E73" s="183"/>
      <c r="F73" s="211"/>
      <c r="G73" s="211"/>
    </row>
    <row r="74" spans="1:7" ht="14.25" customHeight="1">
      <c r="A74" s="183"/>
      <c r="B74" s="183"/>
      <c r="C74" s="198"/>
      <c r="D74" s="183"/>
      <c r="E74" s="183"/>
      <c r="F74" s="211"/>
      <c r="G74" s="211"/>
    </row>
    <row r="75" spans="1:7" ht="14.25" customHeight="1">
      <c r="A75" s="183">
        <f>'Նախահաշիվ 1-1'!A77</f>
        <v>16</v>
      </c>
      <c r="B75" s="183" t="str">
        <f>'Նախահաշիվ 1-1'!B77</f>
        <v>U8-364-1</v>
      </c>
      <c r="C75" s="198" t="str">
        <f>'Նախահաշիվ 1-1'!C77</f>
        <v>Լրացուցիչ  նյութեր ճյուղավորման և գոյություն ունեցող հենարանների վրա СИП հաղորդալարի մոնտաժման համար
Дополнительные материалы для ответвления и монтажа СИП кабеля на существующие опоры</v>
      </c>
      <c r="D75" s="183" t="str">
        <f>'Նախահաշիվ 1-1'!D77</f>
        <v>հատ шт</v>
      </c>
      <c r="E75" s="226">
        <f>'Նախահաշիվ 1-1'!E77</f>
        <v>2</v>
      </c>
      <c r="F75" s="211">
        <f>'Նախահաշիվ 1-1'!F77*I8</f>
        <v>8.6239476426467085</v>
      </c>
      <c r="G75" s="211">
        <f>E75*F75</f>
        <v>17.247895285293417</v>
      </c>
    </row>
    <row r="76" spans="1:7" ht="14.25" customHeight="1">
      <c r="A76" s="183"/>
      <c r="B76" s="183"/>
      <c r="C76" s="198"/>
      <c r="D76" s="183"/>
      <c r="E76" s="183"/>
      <c r="F76" s="211"/>
      <c r="G76" s="211"/>
    </row>
    <row r="77" spans="1:7" ht="14.25" customHeight="1">
      <c r="A77" s="183"/>
      <c r="B77" s="183"/>
      <c r="C77" s="198"/>
      <c r="D77" s="183"/>
      <c r="E77" s="183"/>
      <c r="F77" s="211"/>
      <c r="G77" s="211"/>
    </row>
    <row r="78" spans="1:7" ht="14.25" customHeight="1">
      <c r="A78" s="183"/>
      <c r="B78" s="183"/>
      <c r="C78" s="198"/>
      <c r="D78" s="183"/>
      <c r="E78" s="183"/>
      <c r="F78" s="211"/>
      <c r="G78" s="211"/>
    </row>
    <row r="79" spans="1:7" ht="22.5" customHeight="1">
      <c r="A79" s="183"/>
      <c r="B79" s="183"/>
      <c r="C79" s="198"/>
      <c r="D79" s="183"/>
      <c r="E79" s="183"/>
      <c r="F79" s="211"/>
      <c r="G79" s="211"/>
    </row>
    <row r="80" spans="1:7" ht="14.25" customHeight="1">
      <c r="A80" s="183">
        <f>'Նախահաշիվ 1-1'!A83</f>
        <v>17</v>
      </c>
      <c r="B80" s="183" t="str">
        <f>'Նախահաշիվ 1-1'!B83</f>
        <v>Ժ15-614</v>
      </c>
      <c r="C80" s="198" t="str">
        <f>'Նախահաշիվ 1-1'!C83</f>
        <v>Մետաղական հենասյուների յուղաներկում 2 անգամ հակակոռոզիոն ներկով 
Масляная покраска металлических столбов 2 раза антикоррозийной краской</v>
      </c>
      <c r="D80" s="183" t="str">
        <f>'Նախահաշիվ 1-1'!D83</f>
        <v>մ2 м2</v>
      </c>
      <c r="E80" s="211">
        <f>'Նախահաշիվ 1-1'!E83</f>
        <v>313.34688000000006</v>
      </c>
      <c r="F80" s="195">
        <f>'Նախահաշիվ 1-1'!F83*I8</f>
        <v>1.6563161740440511</v>
      </c>
      <c r="G80" s="193">
        <f>E80*F80</f>
        <v>519.00150543024051</v>
      </c>
    </row>
    <row r="81" spans="1:7">
      <c r="A81" s="183"/>
      <c r="B81" s="183"/>
      <c r="C81" s="198"/>
      <c r="D81" s="183"/>
      <c r="E81" s="211"/>
      <c r="F81" s="195"/>
      <c r="G81" s="193"/>
    </row>
    <row r="82" spans="1:7">
      <c r="A82" s="183"/>
      <c r="B82" s="183"/>
      <c r="C82" s="198"/>
      <c r="D82" s="183"/>
      <c r="E82" s="211"/>
      <c r="F82" s="195"/>
      <c r="G82" s="193"/>
    </row>
    <row r="83" spans="1:7" ht="19.5" customHeight="1">
      <c r="A83" s="183"/>
      <c r="B83" s="183"/>
      <c r="C83" s="198"/>
      <c r="D83" s="183"/>
      <c r="E83" s="211"/>
      <c r="F83" s="195"/>
      <c r="G83" s="193"/>
    </row>
    <row r="84" spans="1:7" ht="14.25" customHeight="1">
      <c r="A84" s="183">
        <f>'Նախահաշիվ 1-1'!A87</f>
        <v>18</v>
      </c>
      <c r="B84" s="183" t="str">
        <f>'Նախահաշիվ 1-1'!B87</f>
        <v>Ժ15-614</v>
      </c>
      <c r="C84" s="198" t="str">
        <f>'Նախահաշիվ 1-1'!C87</f>
        <v>Մետաղական պահունակների յուղաներկում 2 անգամ հակակոռոզիոն ներկով 
Масляная покраска металлической тары 2 раза антикоррозийной краской</v>
      </c>
      <c r="D84" s="183" t="str">
        <f>'Նախահաշիվ 1-1'!D87</f>
        <v>մ2 м2</v>
      </c>
      <c r="E84" s="211">
        <f>'Նախահաշիվ 1-1'!E87</f>
        <v>29.593872000000005</v>
      </c>
      <c r="F84" s="195">
        <f>'Նախահաշիվ 1-1'!F87*I8</f>
        <v>1.6563161740440511</v>
      </c>
      <c r="G84" s="193">
        <f>E84*F84</f>
        <v>49.016808846189377</v>
      </c>
    </row>
    <row r="85" spans="1:7">
      <c r="A85" s="183"/>
      <c r="B85" s="183"/>
      <c r="C85" s="198"/>
      <c r="D85" s="183"/>
      <c r="E85" s="211"/>
      <c r="F85" s="195"/>
      <c r="G85" s="193"/>
    </row>
    <row r="86" spans="1:7">
      <c r="A86" s="183"/>
      <c r="B86" s="183"/>
      <c r="C86" s="198"/>
      <c r="D86" s="183"/>
      <c r="E86" s="211"/>
      <c r="F86" s="195"/>
      <c r="G86" s="193"/>
    </row>
    <row r="87" spans="1:7" ht="40.5" customHeight="1">
      <c r="A87" s="183"/>
      <c r="B87" s="183"/>
      <c r="C87" s="198"/>
      <c r="D87" s="183"/>
      <c r="E87" s="211"/>
      <c r="F87" s="195"/>
      <c r="G87" s="193"/>
    </row>
    <row r="88" spans="1:7" ht="33" customHeight="1">
      <c r="A88" s="257" t="s">
        <v>166</v>
      </c>
      <c r="B88" s="257"/>
      <c r="C88" s="257"/>
      <c r="D88" s="257"/>
      <c r="E88" s="257"/>
      <c r="F88" s="257"/>
      <c r="G88" s="76">
        <f>SUM(G13:G87)</f>
        <v>6999.0980431048729</v>
      </c>
    </row>
    <row r="89" spans="1:7" ht="33" customHeight="1">
      <c r="A89" s="257" t="s">
        <v>167</v>
      </c>
      <c r="B89" s="257"/>
      <c r="C89" s="257"/>
      <c r="D89" s="257"/>
      <c r="E89" s="257"/>
      <c r="F89" s="257"/>
      <c r="G89" s="77">
        <f>G88/$G$119</f>
        <v>0.755535301030128</v>
      </c>
    </row>
    <row r="90" spans="1:7" ht="33" customHeight="1">
      <c r="A90" s="253" t="s">
        <v>69</v>
      </c>
      <c r="B90" s="254"/>
      <c r="C90" s="254"/>
      <c r="D90" s="254"/>
      <c r="E90" s="254"/>
      <c r="F90" s="254"/>
      <c r="G90" s="258"/>
    </row>
    <row r="91" spans="1:7" s="11" customFormat="1" ht="14.25" customHeight="1">
      <c r="A91" s="194">
        <f>'Նախահաշիվ 1-1'!A93</f>
        <v>1</v>
      </c>
      <c r="B91" s="255" t="str">
        <f>'Նախահաշիվ 1-1'!B93</f>
        <v>Ս8-150-4
Գ.ա.=1.04
կիրառ.</v>
      </c>
      <c r="C91" s="224" t="str">
        <f>'Նախահաշիվ 1-1'!C93</f>
        <v>Ալյումինե, СИП 4 4x16մմ2 կտրվածքով հաղորդալարի մոնտաժում օդով /2% ավելացումով/
Алюминий, СИП 4 4x16 мм2 провода монтаж по воздуху /с увеличением 2%/</v>
      </c>
      <c r="D91" s="194" t="str">
        <f>'Նախահաշիվ 1-1'!D93</f>
        <v>գմ лм</v>
      </c>
      <c r="E91" s="256">
        <f>'Նախահաշիվ 1-1'!E93</f>
        <v>1175</v>
      </c>
      <c r="F91" s="193">
        <f>'Նախահաշիվ 1-1'!F93*I8</f>
        <v>0.6774116351195193</v>
      </c>
      <c r="G91" s="193">
        <f>E91*F91</f>
        <v>795.95867126543521</v>
      </c>
    </row>
    <row r="92" spans="1:7" s="11" customFormat="1" ht="14.25" customHeight="1">
      <c r="A92" s="194"/>
      <c r="B92" s="255"/>
      <c r="C92" s="224"/>
      <c r="D92" s="194"/>
      <c r="E92" s="256"/>
      <c r="F92" s="193"/>
      <c r="G92" s="193"/>
    </row>
    <row r="93" spans="1:7" s="11" customFormat="1" ht="14.25" customHeight="1">
      <c r="A93" s="194"/>
      <c r="B93" s="255"/>
      <c r="C93" s="224"/>
      <c r="D93" s="194"/>
      <c r="E93" s="256"/>
      <c r="F93" s="193"/>
      <c r="G93" s="193"/>
    </row>
    <row r="94" spans="1:7" s="11" customFormat="1" ht="38.25" customHeight="1">
      <c r="A94" s="194"/>
      <c r="B94" s="255"/>
      <c r="C94" s="224"/>
      <c r="D94" s="194"/>
      <c r="E94" s="256"/>
      <c r="F94" s="193"/>
      <c r="G94" s="193"/>
    </row>
    <row r="95" spans="1:7" s="11" customFormat="1" ht="14.25" customHeight="1">
      <c r="A95" s="194">
        <f>'Նախահաշիվ 1-1'!A97</f>
        <v>2</v>
      </c>
      <c r="B95" s="255" t="str">
        <f>'Նախահաշիվ 1-1'!B97</f>
        <v>Ս8-150-4
Գ.ա.=1.04
կիրառ.</v>
      </c>
      <c r="C95" s="224" t="str">
        <f>'Նախահաշիվ 1-1'!C97</f>
        <v>Ալյումինե, СИП 4 2x25մմ2 կտրվածքով հաղորդալարի մոնտաժում օդով /2% ավելացումով/
Алюминий, СИП 4 2x25 мм2 провода монтаж по воздуху /с увеличением 2%/</v>
      </c>
      <c r="D95" s="194" t="str">
        <f>'Նախահաշիվ 1-1'!D97</f>
        <v>գմ лм</v>
      </c>
      <c r="E95" s="256">
        <f>'Նախահաշիվ 1-1'!E97</f>
        <v>802</v>
      </c>
      <c r="F95" s="193">
        <f>'Նախահաշիվ 1-1'!F97*I8</f>
        <v>0.52474877513048568</v>
      </c>
      <c r="G95" s="193">
        <f>E95*F95</f>
        <v>420.84851765464953</v>
      </c>
    </row>
    <row r="96" spans="1:7" s="11" customFormat="1" ht="14.25" customHeight="1">
      <c r="A96" s="194"/>
      <c r="B96" s="255"/>
      <c r="C96" s="224"/>
      <c r="D96" s="194"/>
      <c r="E96" s="256"/>
      <c r="F96" s="193"/>
      <c r="G96" s="193"/>
    </row>
    <row r="97" spans="1:11" s="11" customFormat="1" ht="14.25" customHeight="1">
      <c r="A97" s="194"/>
      <c r="B97" s="255"/>
      <c r="C97" s="224"/>
      <c r="D97" s="194"/>
      <c r="E97" s="256"/>
      <c r="F97" s="193"/>
      <c r="G97" s="193"/>
    </row>
    <row r="98" spans="1:11" s="11" customFormat="1" ht="38.25" customHeight="1">
      <c r="A98" s="194"/>
      <c r="B98" s="255"/>
      <c r="C98" s="224"/>
      <c r="D98" s="194"/>
      <c r="E98" s="256"/>
      <c r="F98" s="193"/>
      <c r="G98" s="193"/>
    </row>
    <row r="99" spans="1:11" ht="22.5" customHeight="1">
      <c r="A99" s="194">
        <f>'Նախահաշիվ 1-1'!A101</f>
        <v>3</v>
      </c>
      <c r="B99" s="255" t="str">
        <f>'Նախահաշիվ 1-1'!B101</f>
        <v>Ժ8-402-1</v>
      </c>
      <c r="C99" s="224" t="str">
        <f>'Նախահաշիվ 1-1'!C101</f>
        <v>ВВГ -2 *2.5մմ2 կտրվածքով լար լուսատուների էլեկտրասնուցման համար/1 լուսատու=2.5մ մալուխ/ ВВГ-2 * провод 2,5 мм2 для питания светильников / 1 светильник = кабель 2,5 м /</v>
      </c>
      <c r="D99" s="194" t="str">
        <f>'Նախահաշիվ 1-1'!D101</f>
        <v>գմ лм</v>
      </c>
      <c r="E99" s="256">
        <f>'Նախահաշիվ 1-1'!E101</f>
        <v>165</v>
      </c>
      <c r="F99" s="193">
        <f>'Նախահաշիվ 1-1'!F101*I8</f>
        <v>0.74866912783701411</v>
      </c>
      <c r="G99" s="193">
        <f>E99*F99</f>
        <v>123.53040609310733</v>
      </c>
      <c r="K99" s="12"/>
    </row>
    <row r="100" spans="1:11">
      <c r="A100" s="194"/>
      <c r="B100" s="255"/>
      <c r="C100" s="224"/>
      <c r="D100" s="194"/>
      <c r="E100" s="256"/>
      <c r="F100" s="193"/>
      <c r="G100" s="193"/>
      <c r="K100" s="12"/>
    </row>
    <row r="101" spans="1:11">
      <c r="A101" s="194"/>
      <c r="B101" s="255"/>
      <c r="C101" s="224"/>
      <c r="D101" s="194"/>
      <c r="E101" s="256"/>
      <c r="F101" s="193"/>
      <c r="G101" s="193"/>
      <c r="K101" s="12"/>
    </row>
    <row r="102" spans="1:11" ht="32.25" customHeight="1">
      <c r="A102" s="194"/>
      <c r="B102" s="255"/>
      <c r="C102" s="224"/>
      <c r="D102" s="194"/>
      <c r="E102" s="256"/>
      <c r="F102" s="193"/>
      <c r="G102" s="193"/>
      <c r="K102" s="12"/>
    </row>
    <row r="103" spans="1:11">
      <c r="A103" s="194">
        <f>'Նախահաշիվ 1-1'!A105</f>
        <v>4</v>
      </c>
      <c r="B103" s="255" t="str">
        <f>'Նախահաշիվ 1-1'!B105</f>
        <v>Ս8-594-1 Կիրառ.</v>
      </c>
      <c r="C103" s="224" t="str">
        <f>'Նախահաշիվ 1-1'!C105</f>
        <v>Արտաքին փողոցային լուսավորության լուսատու LED 50Վտ, 
Светильник наружного уличного освещения LED 50Вт,</v>
      </c>
      <c r="D103" s="194" t="str">
        <f>'Նախահաշիվ 1-1'!D105</f>
        <v>հատ шт</v>
      </c>
      <c r="E103" s="256">
        <f>'Նախահաշիվ 1-1'!E105</f>
        <v>66</v>
      </c>
      <c r="F103" s="193">
        <f>'Նախահաշիվ 1-1'!F105*I10</f>
        <v>12.914597317999998</v>
      </c>
      <c r="G103" s="193">
        <f>E103*F103</f>
        <v>852.36342298799991</v>
      </c>
      <c r="K103" s="12"/>
    </row>
    <row r="104" spans="1:11">
      <c r="A104" s="194"/>
      <c r="B104" s="255"/>
      <c r="C104" s="224"/>
      <c r="D104" s="194"/>
      <c r="E104" s="256"/>
      <c r="F104" s="193"/>
      <c r="G104" s="193"/>
      <c r="K104" s="12"/>
    </row>
    <row r="105" spans="1:11">
      <c r="A105" s="194"/>
      <c r="B105" s="255"/>
      <c r="C105" s="224"/>
      <c r="D105" s="194"/>
      <c r="E105" s="256"/>
      <c r="F105" s="193"/>
      <c r="G105" s="193"/>
      <c r="K105" s="12"/>
    </row>
    <row r="106" spans="1:11" ht="21.75" customHeight="1">
      <c r="A106" s="194"/>
      <c r="B106" s="255"/>
      <c r="C106" s="224"/>
      <c r="D106" s="194"/>
      <c r="E106" s="256"/>
      <c r="F106" s="193"/>
      <c r="G106" s="193"/>
      <c r="K106" s="12"/>
    </row>
    <row r="107" spans="1:11" ht="14.25" customHeight="1">
      <c r="A107" s="194">
        <f>'Նախահաշիվ 1-1'!A109</f>
        <v>5</v>
      </c>
      <c r="B107" s="255" t="str">
        <f>'Նախահաշիվ 1-1'!B109</f>
        <v>Ս8-572-4 Կիրառ.</v>
      </c>
      <c r="C107" s="224" t="str">
        <f>'Նախահաշիվ 1-1'!C109</f>
        <v>Մետաղական արկղի մոնտաժում 600x400x250մմ Монтаж металлического короба 600х400х250 мм</v>
      </c>
      <c r="D107" s="194" t="str">
        <f>'Նախահաշիվ 1-1'!D109</f>
        <v>հատ шт</v>
      </c>
      <c r="E107" s="256">
        <f>'Նախահաշիվ 1-1'!E109</f>
        <v>1</v>
      </c>
      <c r="F107" s="193">
        <f>'Նախահաշիվ 1-1'!F109*I10</f>
        <v>28.253030266999996</v>
      </c>
      <c r="G107" s="193">
        <f>E107*F107</f>
        <v>28.253030266999996</v>
      </c>
      <c r="K107" s="12"/>
    </row>
    <row r="108" spans="1:11" ht="14.25" customHeight="1">
      <c r="A108" s="194"/>
      <c r="B108" s="255"/>
      <c r="C108" s="224"/>
      <c r="D108" s="194"/>
      <c r="E108" s="256"/>
      <c r="F108" s="193"/>
      <c r="G108" s="193"/>
      <c r="K108" s="12"/>
    </row>
    <row r="109" spans="1:11" ht="14.25" customHeight="1">
      <c r="A109" s="194"/>
      <c r="B109" s="255"/>
      <c r="C109" s="224"/>
      <c r="D109" s="194"/>
      <c r="E109" s="256"/>
      <c r="F109" s="193"/>
      <c r="G109" s="193"/>
      <c r="K109" s="12"/>
    </row>
    <row r="110" spans="1:11" ht="14.25" customHeight="1">
      <c r="A110" s="194"/>
      <c r="B110" s="255"/>
      <c r="C110" s="224"/>
      <c r="D110" s="194"/>
      <c r="E110" s="256"/>
      <c r="F110" s="193"/>
      <c r="G110" s="193"/>
      <c r="K110" s="12"/>
    </row>
    <row r="111" spans="1:11">
      <c r="A111" s="194">
        <f>'Նախահաշիվ 1-1'!A113</f>
        <v>6</v>
      </c>
      <c r="B111" s="194" t="str">
        <f>'Նախահաշիվ 1-1'!B113</f>
        <v>Ս8-525-1</v>
      </c>
      <c r="C111" s="224" t="str">
        <f>'Նախահաշիվ 1-1'!C113</f>
        <v>Եռաֆազ սարքավորումների մոնտաժում մետաղական արկղում
Монтаж трехфазного оборудования в металлическом коробе</v>
      </c>
      <c r="D111" s="194" t="str">
        <f>'Նախահաշիվ 1-1'!D113</f>
        <v xml:space="preserve"> հատ шт</v>
      </c>
      <c r="E111" s="256">
        <f>'Նախահաշիվ 1-1'!E113</f>
        <v>1</v>
      </c>
      <c r="F111" s="193">
        <f>'Նախահաշիվ 1-1'!F113*I10</f>
        <v>43.708362389999998</v>
      </c>
      <c r="G111" s="193">
        <f>E111*F111</f>
        <v>43.708362389999998</v>
      </c>
      <c r="K111" s="12"/>
    </row>
    <row r="112" spans="1:11">
      <c r="A112" s="194"/>
      <c r="B112" s="194"/>
      <c r="C112" s="224"/>
      <c r="D112" s="194"/>
      <c r="E112" s="256"/>
      <c r="F112" s="193"/>
      <c r="G112" s="193"/>
      <c r="K112" s="12"/>
    </row>
    <row r="113" spans="1:11">
      <c r="A113" s="194"/>
      <c r="B113" s="194"/>
      <c r="C113" s="224"/>
      <c r="D113" s="194"/>
      <c r="E113" s="256"/>
      <c r="F113" s="193"/>
      <c r="G113" s="193"/>
      <c r="K113" s="12"/>
    </row>
    <row r="114" spans="1:11">
      <c r="A114" s="194"/>
      <c r="B114" s="194"/>
      <c r="C114" s="224"/>
      <c r="D114" s="194"/>
      <c r="E114" s="256"/>
      <c r="F114" s="193"/>
      <c r="G114" s="193"/>
      <c r="K114" s="12"/>
    </row>
    <row r="115" spans="1:11">
      <c r="A115" s="194"/>
      <c r="B115" s="194"/>
      <c r="C115" s="224"/>
      <c r="D115" s="194"/>
      <c r="E115" s="256"/>
      <c r="F115" s="193"/>
      <c r="G115" s="193"/>
      <c r="K115" s="12"/>
    </row>
    <row r="116" spans="1:11" ht="33" customHeight="1">
      <c r="A116" s="257" t="s">
        <v>166</v>
      </c>
      <c r="B116" s="257"/>
      <c r="C116" s="257"/>
      <c r="D116" s="257"/>
      <c r="E116" s="257"/>
      <c r="F116" s="257"/>
      <c r="G116" s="122">
        <f>SUM(G91:G115)</f>
        <v>2264.6624106581921</v>
      </c>
    </row>
    <row r="117" spans="1:11" ht="33" customHeight="1">
      <c r="A117" s="257" t="s">
        <v>167</v>
      </c>
      <c r="B117" s="257"/>
      <c r="C117" s="257"/>
      <c r="D117" s="257"/>
      <c r="E117" s="257"/>
      <c r="F117" s="257"/>
      <c r="G117" s="77">
        <f>G116/$G$119</f>
        <v>0.24446469896987197</v>
      </c>
    </row>
    <row r="118" spans="1:11" ht="15">
      <c r="A118" s="29"/>
      <c r="B118" s="78"/>
      <c r="C118" s="19"/>
      <c r="D118" s="20"/>
      <c r="E118" s="21"/>
      <c r="F118" s="20"/>
      <c r="G118" s="20"/>
      <c r="J118" s="12"/>
    </row>
    <row r="119" spans="1:11" ht="15">
      <c r="A119" s="20"/>
      <c r="B119" s="20"/>
      <c r="C119" s="263" t="s">
        <v>156</v>
      </c>
      <c r="D119" s="263"/>
      <c r="E119" s="263"/>
      <c r="F119" s="263"/>
      <c r="G119" s="125">
        <f>+G116+G88</f>
        <v>9263.760453763065</v>
      </c>
    </row>
    <row r="120" spans="1:11" ht="15">
      <c r="A120" s="20"/>
      <c r="B120" s="20"/>
      <c r="C120" s="261" t="s">
        <v>157</v>
      </c>
      <c r="D120" s="262"/>
      <c r="E120" s="262"/>
      <c r="F120" s="262"/>
      <c r="G120" s="126">
        <f>+G119*20%</f>
        <v>1852.7520907526132</v>
      </c>
    </row>
    <row r="121" spans="1:11" ht="15">
      <c r="A121" s="20"/>
      <c r="B121" s="20"/>
      <c r="C121" s="262" t="s">
        <v>156</v>
      </c>
      <c r="D121" s="262"/>
      <c r="E121" s="262"/>
      <c r="F121" s="262"/>
      <c r="G121" s="127">
        <f>+G119+G120</f>
        <v>11116.512544515677</v>
      </c>
    </row>
    <row r="122" spans="1:11" ht="15">
      <c r="A122" s="20"/>
      <c r="B122" s="20"/>
      <c r="C122" s="19"/>
      <c r="D122" s="20"/>
      <c r="E122" s="21"/>
      <c r="F122" s="20"/>
      <c r="G122" s="20"/>
    </row>
    <row r="123" spans="1:11" ht="43.5" customHeight="1">
      <c r="A123" s="20"/>
      <c r="B123" s="260" t="s">
        <v>158</v>
      </c>
      <c r="C123" s="260"/>
      <c r="D123" s="260"/>
      <c r="E123" s="260"/>
      <c r="F123" s="260"/>
      <c r="G123" s="260"/>
    </row>
    <row r="124" spans="1:11" ht="15">
      <c r="A124" s="20"/>
      <c r="B124" s="20"/>
      <c r="C124" s="19"/>
      <c r="D124" s="20"/>
      <c r="E124" s="21"/>
      <c r="F124" s="20"/>
      <c r="G124" s="20"/>
    </row>
  </sheetData>
  <mergeCells count="187">
    <mergeCell ref="I7:Q7"/>
    <mergeCell ref="B123:G123"/>
    <mergeCell ref="C120:F120"/>
    <mergeCell ref="C121:F121"/>
    <mergeCell ref="A116:F116"/>
    <mergeCell ref="A117:F117"/>
    <mergeCell ref="C119:F119"/>
    <mergeCell ref="G107:G110"/>
    <mergeCell ref="A111:A115"/>
    <mergeCell ref="B111:B115"/>
    <mergeCell ref="C111:C115"/>
    <mergeCell ref="D111:D115"/>
    <mergeCell ref="E111:E115"/>
    <mergeCell ref="F111:F115"/>
    <mergeCell ref="G111:G115"/>
    <mergeCell ref="A107:A110"/>
    <mergeCell ref="B107:B110"/>
    <mergeCell ref="C107:C110"/>
    <mergeCell ref="D107:D110"/>
    <mergeCell ref="E107:E110"/>
    <mergeCell ref="F107:F110"/>
    <mergeCell ref="G99:G102"/>
    <mergeCell ref="A103:A106"/>
    <mergeCell ref="B103:B106"/>
    <mergeCell ref="C103:C106"/>
    <mergeCell ref="D103:D106"/>
    <mergeCell ref="E103:E106"/>
    <mergeCell ref="F103:F106"/>
    <mergeCell ref="G103:G106"/>
    <mergeCell ref="A99:A102"/>
    <mergeCell ref="B99:B102"/>
    <mergeCell ref="C99:C102"/>
    <mergeCell ref="D99:D102"/>
    <mergeCell ref="E99:E102"/>
    <mergeCell ref="F99:F102"/>
    <mergeCell ref="A95:A98"/>
    <mergeCell ref="B95:B98"/>
    <mergeCell ref="C95:C98"/>
    <mergeCell ref="D95:D98"/>
    <mergeCell ref="E95:E98"/>
    <mergeCell ref="F95:F98"/>
    <mergeCell ref="G95:G98"/>
    <mergeCell ref="G84:G87"/>
    <mergeCell ref="A88:F88"/>
    <mergeCell ref="A89:F89"/>
    <mergeCell ref="A90:G90"/>
    <mergeCell ref="A84:A87"/>
    <mergeCell ref="B84:B87"/>
    <mergeCell ref="C84:C87"/>
    <mergeCell ref="D84:D87"/>
    <mergeCell ref="E84:E87"/>
    <mergeCell ref="F84:F87"/>
    <mergeCell ref="A91:A94"/>
    <mergeCell ref="B91:B94"/>
    <mergeCell ref="C91:C94"/>
    <mergeCell ref="D91:D94"/>
    <mergeCell ref="E91:E94"/>
    <mergeCell ref="F91:F94"/>
    <mergeCell ref="G91:G94"/>
    <mergeCell ref="G75:G79"/>
    <mergeCell ref="A80:A83"/>
    <mergeCell ref="B80:B83"/>
    <mergeCell ref="C80:C83"/>
    <mergeCell ref="D80:D83"/>
    <mergeCell ref="E80:E83"/>
    <mergeCell ref="F80:F83"/>
    <mergeCell ref="G80:G83"/>
    <mergeCell ref="A75:A79"/>
    <mergeCell ref="B75:B79"/>
    <mergeCell ref="C75:C79"/>
    <mergeCell ref="D75:D79"/>
    <mergeCell ref="E75:E79"/>
    <mergeCell ref="F75:F79"/>
    <mergeCell ref="G65:G69"/>
    <mergeCell ref="A70:A74"/>
    <mergeCell ref="B70:B74"/>
    <mergeCell ref="C70:C74"/>
    <mergeCell ref="D70:D74"/>
    <mergeCell ref="E70:E74"/>
    <mergeCell ref="F70:F74"/>
    <mergeCell ref="G70:G74"/>
    <mergeCell ref="A65:A69"/>
    <mergeCell ref="B65:B69"/>
    <mergeCell ref="C65:C69"/>
    <mergeCell ref="D65:D69"/>
    <mergeCell ref="E65:E69"/>
    <mergeCell ref="F65:F69"/>
    <mergeCell ref="G57:G60"/>
    <mergeCell ref="A57:A60"/>
    <mergeCell ref="B57:B60"/>
    <mergeCell ref="C57:C60"/>
    <mergeCell ref="D57:D60"/>
    <mergeCell ref="E57:E60"/>
    <mergeCell ref="F57:F60"/>
    <mergeCell ref="A61:A64"/>
    <mergeCell ref="B61:B64"/>
    <mergeCell ref="C61:C64"/>
    <mergeCell ref="D61:D64"/>
    <mergeCell ref="E61:E64"/>
    <mergeCell ref="F61:F64"/>
    <mergeCell ref="G61:G64"/>
    <mergeCell ref="G49:G52"/>
    <mergeCell ref="A53:A56"/>
    <mergeCell ref="B53:B56"/>
    <mergeCell ref="C53:C56"/>
    <mergeCell ref="D53:D56"/>
    <mergeCell ref="E53:E56"/>
    <mergeCell ref="F53:F56"/>
    <mergeCell ref="G53:G56"/>
    <mergeCell ref="A49:A52"/>
    <mergeCell ref="B49:B52"/>
    <mergeCell ref="C49:C52"/>
    <mergeCell ref="D49:D52"/>
    <mergeCell ref="E49:E52"/>
    <mergeCell ref="F49:F52"/>
    <mergeCell ref="G41:G44"/>
    <mergeCell ref="A45:A48"/>
    <mergeCell ref="B45:B48"/>
    <mergeCell ref="C45:C48"/>
    <mergeCell ref="D45:D48"/>
    <mergeCell ref="E45:E48"/>
    <mergeCell ref="F45:F48"/>
    <mergeCell ref="G45:G48"/>
    <mergeCell ref="A41:A44"/>
    <mergeCell ref="B41:B44"/>
    <mergeCell ref="C41:C44"/>
    <mergeCell ref="D41:D44"/>
    <mergeCell ref="E41:E44"/>
    <mergeCell ref="F41:F44"/>
    <mergeCell ref="G33:G36"/>
    <mergeCell ref="A37:A40"/>
    <mergeCell ref="B37:B40"/>
    <mergeCell ref="C37:C40"/>
    <mergeCell ref="D37:D40"/>
    <mergeCell ref="E37:E40"/>
    <mergeCell ref="F37:F40"/>
    <mergeCell ref="G37:G40"/>
    <mergeCell ref="A33:A36"/>
    <mergeCell ref="B33:B36"/>
    <mergeCell ref="C33:C36"/>
    <mergeCell ref="D33:D36"/>
    <mergeCell ref="E33:E36"/>
    <mergeCell ref="F33:F36"/>
    <mergeCell ref="G25:G28"/>
    <mergeCell ref="A29:A32"/>
    <mergeCell ref="B29:B32"/>
    <mergeCell ref="C29:C32"/>
    <mergeCell ref="D29:D32"/>
    <mergeCell ref="E29:E32"/>
    <mergeCell ref="F29:F32"/>
    <mergeCell ref="G29:G32"/>
    <mergeCell ref="A25:A28"/>
    <mergeCell ref="B25:B28"/>
    <mergeCell ref="C25:C28"/>
    <mergeCell ref="D25:D28"/>
    <mergeCell ref="E25:E28"/>
    <mergeCell ref="F25:F28"/>
    <mergeCell ref="A13:A16"/>
    <mergeCell ref="B13:B16"/>
    <mergeCell ref="C13:C16"/>
    <mergeCell ref="D13:D16"/>
    <mergeCell ref="E13:E16"/>
    <mergeCell ref="F13:F16"/>
    <mergeCell ref="G13:G16"/>
    <mergeCell ref="G17:G20"/>
    <mergeCell ref="A21:A24"/>
    <mergeCell ref="B21:B24"/>
    <mergeCell ref="C21:C24"/>
    <mergeCell ref="D21:D24"/>
    <mergeCell ref="E21:E24"/>
    <mergeCell ref="F21:F24"/>
    <mergeCell ref="G21:G24"/>
    <mergeCell ref="A17:A20"/>
    <mergeCell ref="B17:B20"/>
    <mergeCell ref="C17:C20"/>
    <mergeCell ref="D17:D20"/>
    <mergeCell ref="E17:E20"/>
    <mergeCell ref="F17:F20"/>
    <mergeCell ref="B3:F5"/>
    <mergeCell ref="A7:A10"/>
    <mergeCell ref="B7:B10"/>
    <mergeCell ref="C7:C10"/>
    <mergeCell ref="D7:D10"/>
    <mergeCell ref="E7:E10"/>
    <mergeCell ref="F7:F10"/>
    <mergeCell ref="G7:G9"/>
    <mergeCell ref="A12:G12"/>
  </mergeCells>
  <pageMargins left="0.70866141732283472" right="0.70866141732283472" top="0.74803149606299213" bottom="0.74803149606299213" header="0.31496062992125984" footer="0.31496062992125984"/>
  <pageSetup paperSize="9" scale="61" fitToHeight="3" orientation="portrait" r:id="rId1"/>
  <headerFooter>
    <oddFooter>&amp;C&amp;P of &amp;N</oddFooter>
  </headerFooter>
  <rowBreaks count="1" manualBreakCount="1">
    <brk id="74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4</vt:i4>
      </vt:variant>
    </vt:vector>
  </HeadingPairs>
  <TitlesOfParts>
    <vt:vector size="10" baseType="lpstr">
      <vt:lpstr>Տվյալներ</vt:lpstr>
      <vt:lpstr>Բովանդակություն</vt:lpstr>
      <vt:lpstr>Բացատրագիր</vt:lpstr>
      <vt:lpstr>Ամփոփ նախահաշիվ</vt:lpstr>
      <vt:lpstr>Նախահաշիվ 1-1</vt:lpstr>
      <vt:lpstr>Ծավ Նախ </vt:lpstr>
      <vt:lpstr>Բացատրագիր!Область_печати</vt:lpstr>
      <vt:lpstr>Բովանդակություն!Область_печати</vt:lpstr>
      <vt:lpstr>'Ծավ Նախ '!Область_печати</vt:lpstr>
      <vt:lpstr>'Նախահաշիվ 1-1'!Область_печати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2023-08-24T06:11:54Z</cp:lastPrinted>
  <dcterms:created xsi:type="dcterms:W3CDTF">2021-03-27T08:19:32Z</dcterms:created>
  <dcterms:modified xsi:type="dcterms:W3CDTF">2025-11-25T13:35:11Z</dcterms:modified>
</cp:coreProperties>
</file>